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NTT\COLIC\2026\Pregao\Copeiragem\Publicacao\"/>
    </mc:Choice>
  </mc:AlternateContent>
  <xr:revisionPtr revIDLastSave="0" documentId="13_ncr:1_{C644F640-D500-40AA-85A8-B88A0CDFBD9C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INSUMOS - MATERIAIS" sheetId="22" r:id="rId1"/>
    <sheet name="INSUMOS - EQUIPAMENTOS" sheetId="23" r:id="rId2"/>
    <sheet name="Garçom" sheetId="1" r:id="rId3"/>
    <sheet name="Copeira" sheetId="21" r:id="rId4"/>
    <sheet name="Encarregado" sheetId="25" r:id="rId5"/>
    <sheet name="VALOR GLOBAL" sheetId="5" r:id="rId6"/>
  </sheets>
  <definedNames>
    <definedName name="_xlnm.Print_Area" localSheetId="3">Copeira!$A$1:$D$140</definedName>
    <definedName name="_xlnm.Print_Area" localSheetId="2">Garçom!$A$1:$D$140</definedName>
    <definedName name="_xlnm.Print_Area" localSheetId="0">'INSUMOS - MATERIAIS'!$A$1:$F$41</definedName>
    <definedName name="_xlnm.Print_Area" localSheetId="5">'VALOR GLOBAL'!$A$1:$G$16</definedName>
  </definedNames>
  <calcPr calcId="191028"/>
  <customWorkbookViews>
    <customWorkbookView name="Carlos Elias Bastos dos Santos - Modo de exibição pessoal" guid="{68A8CE5E-1919-4E29-BC99-1D91CF2327FE}" mergeInterval="0" personalView="1" maximized="1" xWindow="-8" yWindow="-8" windowWidth="1456" windowHeight="87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66" i="21" l="1"/>
  <c r="F34" i="23" l="1"/>
  <c r="E35" i="22" l="1"/>
  <c r="E22" i="22" l="1"/>
  <c r="E23" i="22"/>
  <c r="D28" i="25"/>
  <c r="D133" i="25" s="1"/>
  <c r="D28" i="21"/>
  <c r="D61" i="25"/>
  <c r="E18" i="22"/>
  <c r="E19" i="22"/>
  <c r="E20" i="22"/>
  <c r="E21" i="22"/>
  <c r="E24" i="22"/>
  <c r="E25" i="22"/>
  <c r="E26" i="22"/>
  <c r="E27" i="22"/>
  <c r="E28" i="22"/>
  <c r="E29" i="22"/>
  <c r="E30" i="22"/>
  <c r="E31" i="22"/>
  <c r="E32" i="22"/>
  <c r="E33" i="22"/>
  <c r="E34" i="22"/>
  <c r="E36" i="22"/>
  <c r="E37" i="22"/>
  <c r="E38" i="22"/>
  <c r="E17" i="22"/>
  <c r="D61" i="21"/>
  <c r="F35" i="23"/>
  <c r="F32" i="23"/>
  <c r="F31" i="23"/>
  <c r="F30" i="23"/>
  <c r="F29" i="23"/>
  <c r="F44" i="23"/>
  <c r="F42" i="23"/>
  <c r="F41" i="23"/>
  <c r="F40" i="23"/>
  <c r="F39" i="23"/>
  <c r="F38" i="23"/>
  <c r="F36" i="23"/>
  <c r="F28" i="23"/>
  <c r="F27" i="23"/>
  <c r="F26" i="23"/>
  <c r="F25" i="23"/>
  <c r="F24" i="23"/>
  <c r="F23" i="23"/>
  <c r="F22" i="23"/>
  <c r="F21" i="23"/>
  <c r="F20" i="23"/>
  <c r="F19" i="23"/>
  <c r="F18" i="23"/>
  <c r="F17" i="23"/>
  <c r="F16" i="23"/>
  <c r="F15" i="23"/>
  <c r="B12" i="5"/>
  <c r="D61" i="1"/>
  <c r="D28" i="1"/>
  <c r="D46" i="1" s="1"/>
  <c r="H29" i="23" l="1"/>
  <c r="I29" i="23" s="1"/>
  <c r="D97" i="25"/>
  <c r="D99" i="25"/>
  <c r="D96" i="25"/>
  <c r="D60" i="25"/>
  <c r="C66" i="25" s="1"/>
  <c r="D74" i="25" s="1"/>
  <c r="D98" i="21"/>
  <c r="D85" i="25"/>
  <c r="D37" i="25"/>
  <c r="D48" i="25"/>
  <c r="D83" i="25"/>
  <c r="D34" i="25"/>
  <c r="D49" i="25"/>
  <c r="D80" i="25"/>
  <c r="D95" i="25"/>
  <c r="D98" i="25"/>
  <c r="D35" i="25"/>
  <c r="D50" i="25"/>
  <c r="D84" i="25"/>
  <c r="D45" i="25"/>
  <c r="D51" i="25"/>
  <c r="D81" i="25"/>
  <c r="D46" i="25"/>
  <c r="D52" i="25"/>
  <c r="D47" i="25"/>
  <c r="D100" i="1"/>
  <c r="H23" i="23"/>
  <c r="I23" i="23" s="1"/>
  <c r="H39" i="23"/>
  <c r="I39" i="23" s="1"/>
  <c r="H17" i="23"/>
  <c r="I17" i="23" s="1"/>
  <c r="H25" i="23"/>
  <c r="I25" i="23" s="1"/>
  <c r="H40" i="23"/>
  <c r="I40" i="23" s="1"/>
  <c r="H35" i="23"/>
  <c r="I35" i="23" s="1"/>
  <c r="H38" i="23"/>
  <c r="I38" i="23" s="1"/>
  <c r="H24" i="23"/>
  <c r="I24" i="23" s="1"/>
  <c r="H18" i="23"/>
  <c r="I18" i="23" s="1"/>
  <c r="H26" i="23"/>
  <c r="I26" i="23" s="1"/>
  <c r="H41" i="23"/>
  <c r="I41" i="23" s="1"/>
  <c r="H32" i="23"/>
  <c r="I32" i="23" s="1"/>
  <c r="H19" i="23"/>
  <c r="I19" i="23" s="1"/>
  <c r="H27" i="23"/>
  <c r="I27" i="23" s="1"/>
  <c r="H42" i="23"/>
  <c r="I42" i="23" s="1"/>
  <c r="H16" i="23"/>
  <c r="I16" i="23" s="1"/>
  <c r="H15" i="23"/>
  <c r="I15" i="23" s="1"/>
  <c r="H30" i="23"/>
  <c r="I30" i="23" s="1"/>
  <c r="H20" i="23"/>
  <c r="I20" i="23" s="1"/>
  <c r="H21" i="23"/>
  <c r="I21" i="23" s="1"/>
  <c r="H36" i="23"/>
  <c r="I36" i="23" s="1"/>
  <c r="H44" i="23"/>
  <c r="I44" i="23" s="1"/>
  <c r="H33" i="23"/>
  <c r="I33" i="23" s="1"/>
  <c r="H31" i="23"/>
  <c r="I31" i="23" s="1"/>
  <c r="H28" i="23"/>
  <c r="I28" i="23" s="1"/>
  <c r="H43" i="23"/>
  <c r="I43" i="23" s="1"/>
  <c r="H22" i="23"/>
  <c r="I22" i="23" s="1"/>
  <c r="H37" i="23"/>
  <c r="I37" i="23" s="1"/>
  <c r="H34" i="23"/>
  <c r="I34" i="23" s="1"/>
  <c r="E39" i="22"/>
  <c r="E41" i="22" s="1"/>
  <c r="D113" i="25" s="1"/>
  <c r="D98" i="1"/>
  <c r="D97" i="21"/>
  <c r="D82" i="1"/>
  <c r="D60" i="1"/>
  <c r="C66" i="1" s="1"/>
  <c r="D74" i="1" s="1"/>
  <c r="D99" i="21"/>
  <c r="D60" i="21"/>
  <c r="D74" i="21" s="1"/>
  <c r="D46" i="21"/>
  <c r="D35" i="21"/>
  <c r="D81" i="21"/>
  <c r="D80" i="21"/>
  <c r="D82" i="21"/>
  <c r="D47" i="21"/>
  <c r="D45" i="21"/>
  <c r="D34" i="21"/>
  <c r="D51" i="21"/>
  <c r="D50" i="21"/>
  <c r="D49" i="21"/>
  <c r="D83" i="21"/>
  <c r="D48" i="21"/>
  <c r="D52" i="21"/>
  <c r="D100" i="21"/>
  <c r="D133" i="21"/>
  <c r="D95" i="21"/>
  <c r="D51" i="1"/>
  <c r="D133" i="1"/>
  <c r="D50" i="1"/>
  <c r="D34" i="1"/>
  <c r="D52" i="1"/>
  <c r="D97" i="1"/>
  <c r="D80" i="1"/>
  <c r="D83" i="1"/>
  <c r="D96" i="1"/>
  <c r="D49" i="1"/>
  <c r="D47" i="1"/>
  <c r="D95" i="1"/>
  <c r="D99" i="1"/>
  <c r="D81" i="1"/>
  <c r="D48" i="1"/>
  <c r="D45" i="1"/>
  <c r="D35" i="1"/>
  <c r="D82" i="25" l="1"/>
  <c r="D84" i="21"/>
  <c r="D85" i="21"/>
  <c r="D85" i="1"/>
  <c r="D84" i="1"/>
  <c r="D37" i="1"/>
  <c r="D102" i="25"/>
  <c r="D100" i="25"/>
  <c r="D101" i="25" s="1"/>
  <c r="D36" i="25"/>
  <c r="D38" i="25" s="1"/>
  <c r="D72" i="25" s="1"/>
  <c r="D53" i="25"/>
  <c r="D73" i="25" s="1"/>
  <c r="D36" i="21"/>
  <c r="D102" i="21"/>
  <c r="D102" i="1"/>
  <c r="D96" i="21"/>
  <c r="D101" i="21" s="1"/>
  <c r="I45" i="23"/>
  <c r="I47" i="23" s="1"/>
  <c r="D114" i="25" s="1"/>
  <c r="D116" i="25" s="1"/>
  <c r="D137" i="25" s="1"/>
  <c r="D113" i="1"/>
  <c r="D113" i="21"/>
  <c r="D53" i="21"/>
  <c r="D73" i="21" s="1"/>
  <c r="D37" i="21"/>
  <c r="D53" i="1"/>
  <c r="D73" i="1" s="1"/>
  <c r="D36" i="1"/>
  <c r="D101" i="1"/>
  <c r="D86" i="25" l="1"/>
  <c r="D135" i="25" s="1"/>
  <c r="D86" i="21"/>
  <c r="D135" i="21" s="1"/>
  <c r="D86" i="1"/>
  <c r="D135" i="1" s="1"/>
  <c r="D38" i="1"/>
  <c r="D72" i="1" s="1"/>
  <c r="D103" i="25"/>
  <c r="D107" i="25" s="1"/>
  <c r="D108" i="25" s="1"/>
  <c r="D136" i="25" s="1"/>
  <c r="D75" i="25"/>
  <c r="D38" i="21"/>
  <c r="D72" i="21" s="1"/>
  <c r="D75" i="21" s="1"/>
  <c r="D134" i="21" s="1"/>
  <c r="D103" i="1"/>
  <c r="D107" i="1" s="1"/>
  <c r="D108" i="1" s="1"/>
  <c r="D136" i="1" s="1"/>
  <c r="D103" i="21"/>
  <c r="D107" i="21" s="1"/>
  <c r="D108" i="21" s="1"/>
  <c r="D136" i="21" s="1"/>
  <c r="D114" i="21"/>
  <c r="D116" i="21" s="1"/>
  <c r="D114" i="1"/>
  <c r="D116" i="1" s="1"/>
  <c r="D75" i="1" l="1"/>
  <c r="D134" i="1" s="1"/>
  <c r="D121" i="25"/>
  <c r="D122" i="25" s="1"/>
  <c r="D134" i="25"/>
  <c r="D138" i="25" s="1"/>
  <c r="D137" i="21"/>
  <c r="D138" i="21" s="1"/>
  <c r="D121" i="21"/>
  <c r="D122" i="21" s="1"/>
  <c r="D137" i="1"/>
  <c r="D138" i="1" l="1"/>
  <c r="D121" i="1"/>
  <c r="D122" i="1" s="1"/>
  <c r="D124" i="25"/>
  <c r="D125" i="25"/>
  <c r="D126" i="25"/>
  <c r="D123" i="25"/>
  <c r="D127" i="25" s="1"/>
  <c r="D139" i="25" s="1"/>
  <c r="D140" i="25" s="1"/>
  <c r="E14" i="5" s="1"/>
  <c r="F14" i="5" s="1"/>
  <c r="G14" i="5" s="1"/>
  <c r="D123" i="21"/>
  <c r="D127" i="21" s="1"/>
  <c r="D139" i="21" s="1"/>
  <c r="D140" i="21" s="1"/>
  <c r="E13" i="5" s="1"/>
  <c r="F13" i="5" s="1"/>
  <c r="G13" i="5" s="1"/>
  <c r="D124" i="21"/>
  <c r="D125" i="21"/>
  <c r="D126" i="21"/>
  <c r="D124" i="1" l="1"/>
  <c r="D125" i="1"/>
  <c r="D126" i="1"/>
  <c r="D123" i="1"/>
  <c r="D127" i="1" s="1"/>
  <c r="D139" i="1" s="1"/>
  <c r="D140" i="1" s="1"/>
  <c r="E12" i="5" s="1"/>
  <c r="F12" i="5" s="1"/>
  <c r="F15" i="5" l="1"/>
  <c r="G12" i="5"/>
  <c r="G15" i="5" s="1"/>
</calcChain>
</file>

<file path=xl/sharedStrings.xml><?xml version="1.0" encoding="utf-8"?>
<sst xmlns="http://schemas.openxmlformats.org/spreadsheetml/2006/main" count="1054" uniqueCount="260">
  <si>
    <t>AGÊNCIA NACIONAL DE TRANSPORTES TERRESTRES</t>
  </si>
  <si>
    <t>SUPERINTENDÊNCIA DE GESTÃO ADMINISTRATIVA</t>
  </si>
  <si>
    <t>GERÊNCIA DE RECURSOS LOGÍSTICOS</t>
  </si>
  <si>
    <t>Licitação Nº</t>
  </si>
  <si>
    <t>Garçom</t>
  </si>
  <si>
    <t>ITEM</t>
  </si>
  <si>
    <t>Submódulo 4.1 – Substituto nas Ausências Legais (Redação dada pela Instrução Normativa nº 7, de 2018)</t>
  </si>
  <si>
    <t>DESCRIÇÃO</t>
  </si>
  <si>
    <t>Substituto na cobertura de ausências legais</t>
  </si>
  <si>
    <t>Substituto na cobertura de licença paternidade</t>
  </si>
  <si>
    <t>Substituto na cobertura de ausência por acidente de trabalho</t>
  </si>
  <si>
    <t>Substituto na cobertura de afastamento maternidade</t>
  </si>
  <si>
    <t>Substituto na cobertura de outras ausências</t>
  </si>
  <si>
    <t>Açúcar Cristal</t>
  </si>
  <si>
    <t>Açúcar Refinado</t>
  </si>
  <si>
    <t>Adoçante Líquido</t>
  </si>
  <si>
    <t>Água sanitária</t>
  </si>
  <si>
    <t>Álcool 70</t>
  </si>
  <si>
    <t>Detergente líquido</t>
  </si>
  <si>
    <t>Esponja dupla face</t>
  </si>
  <si>
    <t>Esponja de aço</t>
  </si>
  <si>
    <t>Sabão em barra 200g</t>
  </si>
  <si>
    <t>Limpador Multiuso</t>
  </si>
  <si>
    <t>Sabão em pó</t>
  </si>
  <si>
    <t>Leiteira (fervedor) de alumínio de 3L</t>
  </si>
  <si>
    <t>Leiteira (fervedor) de alumínio de 1L</t>
  </si>
  <si>
    <t>Porta copos metálico</t>
  </si>
  <si>
    <t>Colher para arroz</t>
  </si>
  <si>
    <t>Jarra de vidro de 2 litros</t>
  </si>
  <si>
    <t>Rodinho de pia</t>
  </si>
  <si>
    <t>Custos Indiretos</t>
  </si>
  <si>
    <t>Lucro</t>
  </si>
  <si>
    <r>
      <t>N</t>
    </r>
    <r>
      <rPr>
        <strike/>
        <sz val="10"/>
        <color indexed="8"/>
        <rFont val="Ecofont Vera Sans"/>
        <family val="2"/>
      </rPr>
      <t>º</t>
    </r>
    <r>
      <rPr>
        <sz val="10"/>
        <color indexed="8"/>
        <rFont val="Ecofont Vera Sans"/>
        <family val="2"/>
      </rPr>
      <t xml:space="preserve"> Processo </t>
    </r>
  </si>
  <si>
    <t>PLANILHA ESTIMATIVA PARA O CUSTO MENSAL DOS INSUMOS (MÓDULO 5 – INSUMOS DIVERSOS)</t>
  </si>
  <si>
    <t>PLANILHA 02</t>
  </si>
  <si>
    <t>MATERIAL DE CONSUMO (Item 8 do Termo de Referência)</t>
  </si>
  <si>
    <t>(A)</t>
  </si>
  <si>
    <t>(B)</t>
  </si>
  <si>
    <t>(C)</t>
  </si>
  <si>
    <t>(D)</t>
  </si>
  <si>
    <t>(E = D X C)</t>
  </si>
  <si>
    <t>Material</t>
  </si>
  <si>
    <t>Unidade de medida</t>
  </si>
  <si>
    <t>Média Mensal</t>
  </si>
  <si>
    <t>Valor Unitário R$</t>
  </si>
  <si>
    <t>Valor total por mês</t>
  </si>
  <si>
    <t>R$</t>
  </si>
  <si>
    <t>Frasco com 100ml</t>
  </si>
  <si>
    <t>Caixa com 30 unidades</t>
  </si>
  <si>
    <t>Unidade</t>
  </si>
  <si>
    <t>Pacote com 50 unidades</t>
  </si>
  <si>
    <t>Litro</t>
  </si>
  <si>
    <t>I) VALOR MENSAL A APROPRIAR</t>
  </si>
  <si>
    <t>II) QUANTIDADE DE PROFISSIONAIS A SEREM ALOCADOS</t>
  </si>
  <si>
    <t>III) VALOR MENSAL A APROPRIAR POR PROFISSIONAL ALOCADO (I / II)</t>
  </si>
  <si>
    <t>OBS: Os licitantes devem preencher os campos marcados em amarelo</t>
  </si>
  <si>
    <t xml:space="preserve">Nº Processo </t>
  </si>
  <si>
    <t>PLANILHA 03</t>
  </si>
  <si>
    <t>MÁQUINAS E EQUIPAMENTOS</t>
  </si>
  <si>
    <t>(E) = [(60/D) * C]</t>
  </si>
  <si>
    <t>(F)</t>
  </si>
  <si>
    <t>(G = F X E)</t>
  </si>
  <si>
    <t>(H = G / 60)</t>
  </si>
  <si>
    <t>Item</t>
  </si>
  <si>
    <t>QTD</t>
  </si>
  <si>
    <t>Vida Útil (Meses)</t>
  </si>
  <si>
    <t>QTD a ser utilizada no período máximo vigência do contrato (60 meses)</t>
  </si>
  <si>
    <t>Valor unitário R$</t>
  </si>
  <si>
    <t>Valor total R$</t>
  </si>
  <si>
    <t>Valor mensal a apropriar R$</t>
  </si>
  <si>
    <t>A</t>
  </si>
  <si>
    <t xml:space="preserve">Data de apresentação da proposta (dia/mês/ano) </t>
  </si>
  <si>
    <t>B</t>
  </si>
  <si>
    <t xml:space="preserve">Município/UF </t>
  </si>
  <si>
    <t>Brasília/DF</t>
  </si>
  <si>
    <t>C</t>
  </si>
  <si>
    <t>Ano do Acordo, Convenção ou Dissídio Coletivo</t>
  </si>
  <si>
    <t>D</t>
  </si>
  <si>
    <t>Nº de Registro da Convenção Coletiva de Trabalho no M.T.E</t>
  </si>
  <si>
    <t>E</t>
  </si>
  <si>
    <t>Nº de meses de execução contratual</t>
  </si>
  <si>
    <t>MÃO-DE-OBRA VINCULADA À EXECUÇÃO CONTRATUAL</t>
  </si>
  <si>
    <t>Dados complementares para composição dos custos referente à mão-de-obra</t>
  </si>
  <si>
    <t>Tipo de serviço (mesmo serviço com características distintas)</t>
  </si>
  <si>
    <t>Copeiragem</t>
  </si>
  <si>
    <t>Classificação Brasileira de Ocupações (CBO)</t>
  </si>
  <si>
    <t>5134-5</t>
  </si>
  <si>
    <t>Salário normativo da categoria profissional</t>
  </si>
  <si>
    <t>Categoria profissional (vinculada à execução contratual)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</si>
  <si>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</si>
  <si>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</si>
  <si>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</si>
  <si>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</si>
  <si>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</si>
  <si>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Outros (especificar)</t>
  </si>
  <si>
    <t>TOTAL DO MÓDULO 1</t>
  </si>
  <si>
    <r>
      <rPr>
        <b/>
        <sz val="9"/>
        <color indexed="8"/>
        <rFont val="Ecofont Vera Sans"/>
        <family val="2"/>
      </rPr>
      <t>Nota 1:</t>
    </r>
    <r>
      <rPr>
        <sz val="9"/>
        <color indexed="8"/>
        <rFont val="Ecofont Vera Sans"/>
        <family val="2"/>
      </rPr>
      <t xml:space="preserve"> O módulo 1 refere- se ao valor mensal devido ao empregado pela prestação do serviço no período de 12 meses.</t>
    </r>
  </si>
  <si>
    <t>MÓDULO 2:  ENCARGOS E BENEFÍCIOS ANUAIS, MENSAIS E DIÁRIOS</t>
  </si>
  <si>
    <t>Submódulo 2.1 – 13º (décimo terceiro) Salário, Férias e Adicional de Férias</t>
  </si>
  <si>
    <t>2.1</t>
  </si>
  <si>
    <t>13º (décimo terceiro) Salário, Férias e Adicional de Férias</t>
  </si>
  <si>
    <t>%</t>
  </si>
  <si>
    <r>
      <t xml:space="preserve">13 º Salário </t>
    </r>
    <r>
      <rPr>
        <b/>
        <sz val="10"/>
        <rFont val="Ecofont Vera Sans"/>
        <family val="2"/>
      </rPr>
      <t>(1/12)</t>
    </r>
  </si>
  <si>
    <r>
      <t xml:space="preserve">Férias e Adicional de Férias </t>
    </r>
    <r>
      <rPr>
        <b/>
        <sz val="10"/>
        <rFont val="Ecofont Vera Sans"/>
        <family val="2"/>
      </rPr>
      <t>(*apenas adicional de férias do titular)</t>
    </r>
  </si>
  <si>
    <t>SUBTOTAL DO SUBMÓDULO 2.1</t>
  </si>
  <si>
    <t>Incidência do submódulo 2.2 sobre o submódulo 2.1</t>
  </si>
  <si>
    <t>TOTAL DO SUBMÓDULO 2.1</t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</si>
  <si>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Como a planilha de custos e formação de preços é calculada mensalmente, provisiona-se proporcionalmente 1/12 (um doze avos) dos valores referentes à gratificação natalina, férias e adicional de férias </t>
    </r>
    <r>
      <rPr>
        <b/>
        <sz val="10"/>
        <color indexed="8"/>
        <rFont val="Ecofont Vera Sans"/>
        <family val="2"/>
      </rPr>
      <t>(Redação dada pela Instrução Normativa nº 7, de 2018)</t>
    </r>
  </si>
  <si>
    <r>
      <rPr>
        <b/>
        <sz val="10"/>
        <color indexed="8"/>
        <rFont val="Ecofont Vera Sans"/>
        <family val="2"/>
      </rPr>
      <t xml:space="preserve">Nota 2: </t>
    </r>
    <r>
      <rPr>
        <sz val="10"/>
        <color indexed="8"/>
        <rFont val="Ecofont Vera Sans"/>
        <family val="2"/>
      </rPr>
      <t>O adicional de férias contido no submódulo 2.1 corresponde a 1/3 (um terço) da remuneração que por sua vez é dividido por 12 (doze) conforme Nota 1 acima</t>
    </r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</si>
  <si>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</si>
  <si>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</si>
  <si>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</si>
  <si>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</si>
  <si>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</si>
  <si>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</si>
  <si>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</si>
  <si>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SENAI- SENAC</t>
  </si>
  <si>
    <t>F</t>
  </si>
  <si>
    <t>SEBRAE</t>
  </si>
  <si>
    <t>G</t>
  </si>
  <si>
    <t>INCRA</t>
  </si>
  <si>
    <t>H</t>
  </si>
  <si>
    <t>FGTS</t>
  </si>
  <si>
    <t>TOTAL DO SUBMÓDULO 2.2</t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</si>
  <si>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Os percentuais dos encargos previdenciários, do FGTS e demais contribuições são aqueles estabelecidos pela legislação vigente</t>
    </r>
  </si>
  <si>
    <r>
      <rPr>
        <b/>
        <sz val="10"/>
        <color indexed="8"/>
        <rFont val="Ecofont Vera Sans"/>
        <family val="2"/>
      </rPr>
      <t xml:space="preserve">Nota 2: </t>
    </r>
    <r>
      <rPr>
        <sz val="10"/>
        <color indexed="8"/>
        <rFont val="Ecofont Vera Sans"/>
        <family val="2"/>
      </rPr>
      <t>O SAT a depender do grau de risco do serviço irá variar entre 1%, para risco leve, de 2%, para risco médio, e de 3% de risco grave</t>
    </r>
  </si>
  <si>
    <r>
      <rPr>
        <b/>
        <sz val="10"/>
        <color indexed="8"/>
        <rFont val="Ecofont Vera Sans"/>
        <family val="2"/>
      </rPr>
      <t>Nota 3:</t>
    </r>
    <r>
      <rPr>
        <sz val="10"/>
        <color indexed="8"/>
        <rFont val="Ecofont Vera Sans"/>
        <family val="2"/>
      </rPr>
      <t xml:space="preserve"> Esses percentuais incidem sobre o Módulo 1, o Submódulo 2.1 (Redação dada pela Instrução Normativa nº 7, de 2018)</t>
    </r>
  </si>
  <si>
    <t>Submódulo 2.3 – Benefícios Mensais e Diários</t>
  </si>
  <si>
    <t>2.3</t>
  </si>
  <si>
    <t>Benefícios Mensais e Diários</t>
  </si>
  <si>
    <t>Valor unitário/dia (R$)</t>
  </si>
  <si>
    <t>Valor Mensal (R$)</t>
  </si>
  <si>
    <r>
      <t xml:space="preserve">Transporte </t>
    </r>
    <r>
      <rPr>
        <sz val="8"/>
        <color indexed="8"/>
        <rFont val="Ecofont Vera Sans"/>
        <family val="2"/>
      </rPr>
      <t>(considerando 22 dias úteis)</t>
    </r>
  </si>
  <si>
    <r>
      <t>Auxílio Alimentação</t>
    </r>
    <r>
      <rPr>
        <sz val="8"/>
        <rFont val="Ecofont Vera Sans"/>
        <family val="2"/>
      </rPr>
      <t xml:space="preserve"> (considerando 22 dias úteis)</t>
    </r>
  </si>
  <si>
    <t>Auxílio Saúde*</t>
  </si>
  <si>
    <t>Auxílio odontológico</t>
  </si>
  <si>
    <t xml:space="preserve">Auxílio Funeral </t>
  </si>
  <si>
    <t>TOTAL DO SUBMÓDULO 2.3</t>
  </si>
  <si>
    <t>* Não será admitida a inclusão de benefícios que onerem apenas o tomador de serviços, nos termos do PARECER N.º 15/2014/CPLC/DEPCONSU/PGF/AGU</t>
  </si>
  <si>
    <t>QUADRO RESUMO DO MÓDULO 2- ENCARGOS E BENEFÍCIOS ANUAIS, MENSAIS E DIÁRIOS</t>
  </si>
  <si>
    <t>Encargos e Benefícios Anuais, Mensais e diarios</t>
  </si>
  <si>
    <t>-</t>
  </si>
  <si>
    <t>TOTAL DO MÓDULO 2</t>
  </si>
  <si>
    <t>MÓDULO 3: PROVISÃO PARA RESCISÃO (REDAÇÃO DADA PELA INSTRUÇÃO NORMATIVA Nº 7, DE 2018)</t>
  </si>
  <si>
    <t>Provisão para Rescisão</t>
  </si>
  <si>
    <t>Aviso prévio indenizado</t>
  </si>
  <si>
    <r>
      <t xml:space="preserve">Incidência do FGTS sobre o aviso prévio indenizado
</t>
    </r>
    <r>
      <rPr>
        <sz val="9"/>
        <color indexed="10"/>
        <rFont val="Ecofont Vera Sans"/>
        <family val="2"/>
      </rPr>
      <t>Memória de Cálculo: [8% X (% do Aviso Prévio Indenizado)]</t>
    </r>
  </si>
  <si>
    <r>
      <t xml:space="preserve">Multa sobre FGTS e contribuições sociais sobre o aviso prévio indenizado
</t>
    </r>
    <r>
      <rPr>
        <sz val="9"/>
        <color indexed="10"/>
        <rFont val="Ecofont Vera Sans"/>
        <family val="2"/>
      </rPr>
      <t>Memória de Cálculo: [40% X (% do Submódulo 2.2) X (% do Aviso Prévio Indenizado)]</t>
    </r>
  </si>
  <si>
    <t>Aviso prévio trabalhado</t>
  </si>
  <si>
    <r>
      <t xml:space="preserve">Incidência de GPS, FGTS e outras contribuições sobre o aviso prévio trabalhado
</t>
    </r>
    <r>
      <rPr>
        <sz val="9"/>
        <color indexed="10"/>
        <rFont val="Ecofont Vera Sans"/>
        <family val="2"/>
      </rPr>
      <t>Memória de Cálculo: [(% do Submódulo 2.2) X (% do Aviso Prévio Trabalhado)]</t>
    </r>
  </si>
  <si>
    <r>
      <t xml:space="preserve">Multa sobre o FGTS e contribuições sociais sobre o aviso prévio trabalhado
</t>
    </r>
    <r>
      <rPr>
        <sz val="9"/>
        <color indexed="10"/>
        <rFont val="Ecofont Vera Sans"/>
        <family val="2"/>
      </rPr>
      <t>Memória de Cálculo: [40% X (% do Submódulo 2.2) X (% do Aviso Prévio Trabalhado)]</t>
    </r>
  </si>
  <si>
    <t>TOTAL DO MÓDULO 3</t>
  </si>
  <si>
    <r>
      <t xml:space="preserve">Nota: </t>
    </r>
    <r>
      <rPr>
        <sz val="9"/>
        <color indexed="8"/>
        <rFont val="Ecofont Vera Sans"/>
        <family val="2"/>
      </rPr>
      <t>De  acordo  com  o  entendimento  do  TCU  no  Acórdão  nº  1.186/2017  -  Plenário,  a  a  parcela  mensal  a  título de  aviso  prévio  trabalhado  será  no  percentual  máximo  de  1,94%  no  primeiro  ano,  e,  em caso  de  prorrogação  do  contrato,  o  percentual  máximo  dessa  parcela  será  de  0,194%  a cada  ano  de  prorrogação,  a  ser  incluído  por  ocasião  da  formulação  do  aditivo  da prorrogação  do  contrato,  conforme  a  Lei  12.506/2011.</t>
    </r>
  </si>
  <si>
    <t>MÓDULO 4: CUSTO DE REPOSIÇÃO DO PROFISSIONAL AUSENTE</t>
  </si>
  <si>
    <r>
      <rPr>
        <b/>
        <sz val="10"/>
        <color indexed="8"/>
        <rFont val="Ecofont Vera Sans"/>
        <family val="2"/>
      </rPr>
      <t>Nota 1:</t>
    </r>
    <r>
      <rPr>
        <sz val="10"/>
        <color indexed="8"/>
        <rFont val="Ecofont Vera Sans"/>
        <family val="2"/>
      </rPr>
      <t xml:space="preserve"> Os itens que contemplam o módulo 4 se referem ao custo dos dias trabalhados pelo repositor/substituto, quando o empregado alocado na prestação de serviços estiver ausente, conforme as previsões estabelecidas na legislação </t>
    </r>
    <r>
      <rPr>
        <b/>
        <sz val="10"/>
        <color indexed="8"/>
        <rFont val="Ecofont Vera Sans"/>
        <family val="2"/>
      </rPr>
      <t>(Redação dada pela Instrução Normativa nº 7, de 2018)</t>
    </r>
  </si>
  <si>
    <t>4.1</t>
  </si>
  <si>
    <t>Ausências Legais</t>
  </si>
  <si>
    <r>
      <t xml:space="preserve">Substituto na cobertura de férias </t>
    </r>
    <r>
      <rPr>
        <b/>
        <sz val="10"/>
        <color indexed="8"/>
        <rFont val="Ecofont Vera Sans"/>
        <family val="2"/>
      </rPr>
      <t>(*salário substituto + 1/12 avos 13º + 1/12 avos férias + 1/12 avos adicional de férias)</t>
    </r>
  </si>
  <si>
    <t>SUBTOTAL DO SUBMÓDULO 4.1</t>
  </si>
  <si>
    <t>Incidência do submódulo 2.2 sobre o submódulo 4.1</t>
  </si>
  <si>
    <t>TOTAL DO SUBMÓDULO 4.1</t>
  </si>
  <si>
    <t>QUADRO-RESUMO DO MÓDULO 4 – CUSTO DE REPOSIÇÃO DO PROFISSIONAL AUSENTE (REDAÇÃO DADA PELA INSTRUÇÃO NORMATIVA Nº 7, DE 2018)</t>
  </si>
  <si>
    <t>Custo de Reposição do Profissional Ausente</t>
  </si>
  <si>
    <t>Substituto nas ausências legais</t>
  </si>
  <si>
    <t>TOTAL DO MÓDULO 4</t>
  </si>
  <si>
    <t>MÓDULO 5: INSUMOS DIVERSOS</t>
  </si>
  <si>
    <t>Insumos Diversos</t>
  </si>
  <si>
    <t>Uniformes</t>
  </si>
  <si>
    <t>Materiais</t>
  </si>
  <si>
    <t>Equipamentos</t>
  </si>
  <si>
    <t>TOTAL DO MÓDULO 5</t>
  </si>
  <si>
    <r>
      <rPr>
        <b/>
        <sz val="9"/>
        <color indexed="8"/>
        <rFont val="Ecofont Vera Sans"/>
        <family val="2"/>
      </rPr>
      <t>Nota:</t>
    </r>
    <r>
      <rPr>
        <sz val="9"/>
        <color indexed="8"/>
        <rFont val="Ecofont Vera Sans"/>
        <family val="2"/>
      </rPr>
      <t xml:space="preserve"> Valores mensais por empregado</t>
    </r>
  </si>
  <si>
    <t>MÓDULO 6: CUSTOS INDIRETOS, TRIBUTOS E LUCRO</t>
  </si>
  <si>
    <t>Custos Indiretos, Tributos e Lucro</t>
  </si>
  <si>
    <t>PIS</t>
  </si>
  <si>
    <t>COFINS</t>
  </si>
  <si>
    <t>ISS</t>
  </si>
  <si>
    <t>TOTAL DO MÓDULO 6</t>
  </si>
  <si>
    <r>
      <rPr>
        <b/>
        <sz val="10"/>
        <color indexed="8"/>
        <rFont val="Ecofont Vera Sans"/>
        <family val="2"/>
      </rPr>
      <t>Nota 1</t>
    </r>
    <r>
      <rPr>
        <sz val="10"/>
        <color indexed="8"/>
        <rFont val="Ecofont Vera Sans"/>
        <family val="2"/>
      </rPr>
      <t>: Custos indiretos, tributos e lucro por empregado</t>
    </r>
  </si>
  <si>
    <r>
      <rPr>
        <b/>
        <sz val="10"/>
        <color indexed="8"/>
        <rFont val="Ecofont Vera Sans"/>
        <family val="2"/>
      </rPr>
      <t>Nota2:</t>
    </r>
    <r>
      <rPr>
        <sz val="10"/>
        <color indexed="8"/>
        <rFont val="Ecofont Vera Sans"/>
        <family val="2"/>
      </rPr>
      <t xml:space="preserve"> O valor referente a  tributos é obtido aplicando-se percentual sobre o valor do faturamento</t>
    </r>
  </si>
  <si>
    <t>2. QUADRO RESUMO DO CUSTO POR EMPREGADO</t>
  </si>
  <si>
    <t>Mão-de-obra vinculada à execução contratual (valor por empregado)</t>
  </si>
  <si>
    <t>(R$)</t>
  </si>
  <si>
    <t>Módulo 1 – Composição da Remuneração</t>
  </si>
  <si>
    <t>Módulo 2 – Encargos e Benefícios Anuais, Mensais e Diários</t>
  </si>
  <si>
    <t>Módulo 3- Provisão para Rescisão</t>
  </si>
  <si>
    <t>Módulo 4- Custo de Reposição do Profissional Ausente</t>
  </si>
  <si>
    <t>Módulo 5- Insumos Diversos</t>
  </si>
  <si>
    <t>Subtotal (A + B +C+ D+ E)</t>
  </si>
  <si>
    <t>Módulo 6- Custos indiretos, tributos e lucro</t>
  </si>
  <si>
    <t>Valor total por empregado</t>
  </si>
  <si>
    <t>5134-25</t>
  </si>
  <si>
    <t>Copeira</t>
  </si>
  <si>
    <t>4101-05</t>
  </si>
  <si>
    <t>Encarregado</t>
  </si>
  <si>
    <t>QUADRO RESUMO</t>
  </si>
  <si>
    <t>QTD POSTOS</t>
  </si>
  <si>
    <t>VALOR MENSAL DE CADA POSTO</t>
  </si>
  <si>
    <t>VALOR MENSAL TOTAL</t>
  </si>
  <si>
    <t>VALOR ANUAL TOTAL</t>
  </si>
  <si>
    <t>[A]</t>
  </si>
  <si>
    <t>[B]</t>
  </si>
  <si>
    <t>[C] = [A] X [B]</t>
  </si>
  <si>
    <t>[D] = [C] X 12</t>
  </si>
  <si>
    <t>Copeiro (a)</t>
  </si>
  <si>
    <t>Encarregado(a)</t>
  </si>
  <si>
    <t>TOTAL</t>
  </si>
  <si>
    <t>quilo</t>
  </si>
  <si>
    <t>Quilo</t>
  </si>
  <si>
    <t>Café moído Categoria Superior (Nível de Qualidade de 6,0 a 7,3 pontos, classificação ABIC)</t>
  </si>
  <si>
    <t>Chá de sabores variados (Preto, Boldo, Erva Doce, Hortelã, Cidreira, Verde, Camomila e Mate Original)</t>
  </si>
  <si>
    <t>Coador de pano para cafeteira industrial (10L)</t>
  </si>
  <si>
    <t>Coador de papel para cafeteira industrial (capacidade para 30 xícaras)</t>
  </si>
  <si>
    <t>Forro de bandeja de plástico 100% vinil (40 cm)</t>
  </si>
  <si>
    <t>Guardanapo de papel 100% celulose, hidrossolúvel, macio, folha dupla, 33 cm x 33 cm</t>
  </si>
  <si>
    <t>Pano de chão tipo saco, alvejado, duplo, com barrado feito, 100% algodão, dimensões mínimas: 400 mm x 700 mm</t>
  </si>
  <si>
    <t>Pano de prato  - 100% algodão - embainhado nas laterais, lavável, na cor branca, dimensões mínimas: 400 mm x 700 mm</t>
  </si>
  <si>
    <t>Açucareiro inox  com tampa e pá, capacidade 250g</t>
  </si>
  <si>
    <t>Balde de plástico reforçado de 5 litros</t>
  </si>
  <si>
    <t>Bandeja inox redonda, com 40 cm de diâmetro</t>
  </si>
  <si>
    <t>Bule de inox com bico longo e capacidade mínima de 1 L</t>
  </si>
  <si>
    <t>Cafeteira elétrica, capacidade para 30 xícaras, 220V, amperagem máxima 15A, potência máxima 1000W.</t>
  </si>
  <si>
    <t>Colher para café - inox</t>
  </si>
  <si>
    <t>Colher para chá - inox</t>
  </si>
  <si>
    <t>Copos de vidro de 330 ml, liso, transparente, sem gravuras, espessura de 2mm</t>
  </si>
  <si>
    <t>Prato para refeição branco</t>
  </si>
  <si>
    <t>Garrafa térmica 1 litro em inox</t>
  </si>
  <si>
    <t>Garrafa térmica 2 litros em inox</t>
  </si>
  <si>
    <t>Jarra para água em inox, com capacidade de 2 litros</t>
  </si>
  <si>
    <t>Pratos de sobremesa branco</t>
  </si>
  <si>
    <t>Xícara com pires para café branca, lisa, com capacidade de aproximadamente 60 ml</t>
  </si>
  <si>
    <t>Xícara com pires para chá  branca, lisa, com capacidade de aproximadamente 100 ml</t>
  </si>
  <si>
    <t>Escada de alumínio de 3 degraus</t>
  </si>
  <si>
    <t>Faca para sobremesa - inox</t>
  </si>
  <si>
    <t>Garfo para sobremesa - inox</t>
  </si>
  <si>
    <t>Tigela de louça  branca multiuso 24 cm</t>
  </si>
  <si>
    <t>frasco com 500 ml</t>
  </si>
  <si>
    <t>Papel toalha, 3 dobras, caixa 1.000 folhas</t>
  </si>
  <si>
    <t>Caixa 1000 folhas</t>
  </si>
  <si>
    <t>Caixa com 10 sachês</t>
  </si>
  <si>
    <t>*Para fins de composição dos custos, o percentual de incidência do benefício de reembolso-creche foi estimado em 20%, conforme disposto na Instrução Normativa MGI nº 147/2026, aplicando-se tal índice sobre o universo de empregados alocados na execução contratual</t>
  </si>
  <si>
    <t>* Para fins de composição dos custos, o percentual de incidência do benefício de reembolso-creche foi estimado em 20%, conforme disposto na Instrução Normativa MGI nº 147/2026, aplicando-se tal índice sobre o universo de empregados alocados na execução contratual</t>
  </si>
  <si>
    <r>
      <rPr>
        <b/>
        <sz val="10"/>
        <color rgb="FF000000"/>
        <rFont val="Ecofont Vera Sans"/>
      </rPr>
      <t>Nota 3</t>
    </r>
    <r>
      <rPr>
        <sz val="10"/>
        <color indexed="8"/>
        <rFont val="Ecofont Vera Sans"/>
      </rPr>
      <t>: Considerando a sistemática de vigência dos contratos administrativos estabelecida na Lei nº 14.133/2021, a rubrica ‘férias’ tem por objetivo suprir o pagamento das férias remuneradas durante o primeiro ciclo contratual. Nos termos da Instrução Normativa nº 7/2018, essa rubrica, quando da prorrogação contratual, passa a ser classificada como custo não renovável, por já ter sido integralmente provisionada no período inicial do contrato.</t>
    </r>
  </si>
  <si>
    <r>
      <rPr>
        <b/>
        <sz val="10"/>
        <color indexed="8"/>
        <rFont val="Ecofont Vera Sans"/>
        <family val="2"/>
      </rPr>
      <t xml:space="preserve">Nota 3: </t>
    </r>
    <r>
      <rPr>
        <sz val="10"/>
        <color indexed="8"/>
        <rFont val="Ecofont Vera Sans"/>
        <family val="2"/>
      </rPr>
      <t>Considerando a sistemática de vigência dos contratos administrativos estabelecida na Lei nº 14.133/2021, a rubrica ‘férias’ tem por objetivo suprir o pagamento das férias remuneradas durante o primeiro ciclo contratual. Nos termos da Instrução Normativa nº 7/2018, essa rubrica, quando da prorrogação contratual, passa a ser classificada como custo não renovável, por já ter sido integralmente provisionada no período inicial do contrato.</t>
    </r>
  </si>
  <si>
    <t>Máquina industrial elétrica, capacidade de 20 litros, 2 reservatórios independentes, 3 torneiras, em aço inox, potência mínima de 4.000W, tensão 220 V, com controle de temperatura, indicador luminoso e sistema de proteção contra superaquecimento, destinada ao preparo contínuo de café em ambiente institucional.</t>
  </si>
  <si>
    <t>50500.020173/2026-29</t>
  </si>
  <si>
    <t>90012/2026</t>
  </si>
  <si>
    <t>Copo descartável biodegradável, 60 ml, na cor branca, alta resistência, ideal para bebidas quentes e frias, revestimento interno impermeável atóxico, gramatura minima 180 g/m²</t>
  </si>
  <si>
    <t>Tributos PIS + COFINS + ISS)</t>
  </si>
  <si>
    <t>Tributos (PIS + COFINS + ISS)</t>
  </si>
  <si>
    <t xml:space="preserve"> </t>
  </si>
  <si>
    <t xml:space="preserve"> Licitação Nº</t>
  </si>
  <si>
    <t xml:space="preserve">  </t>
  </si>
  <si>
    <t xml:space="preserve"> Nº Processo </t>
  </si>
  <si>
    <t>Auxílio-creche (conforme IN MGI nº 147/2026)*</t>
  </si>
  <si>
    <t>Copo descartável biodegradável, 180 ml, na cor branca, alta resistência, ideal para bebidas quentes e frias, revestimento interno impermeável atóxico, gramatura minima 180 g/m²</t>
  </si>
  <si>
    <t>Faca para refeição - inox</t>
  </si>
  <si>
    <t>Garfo para refeição - inox</t>
  </si>
  <si>
    <t>Pote plástico para açúcar/café - capacidade de 5kg</t>
  </si>
  <si>
    <t>Concha - inox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</si>
</sst>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&quot;R$&quot;\ * #,##0.00_-;\-&quot;R$&quot;\ * #,##0.00_-;_-&quot;R$&quot;\ * &quot;-&quot;??_-;_-@_-"/>
    <numFmt numFmtId="165" formatCode="_-* #,##0.00_-;\-* #,##0.00_-;_-* &quot;-&quot;??_-;_-@_-"/>
    <numFmt numFmtId="166" formatCode="0.0000%"/>
    <numFmt numFmtId="167" formatCode="_(&quot;R$ &quot;* #,##0.00_);_(&quot;R$ &quot;* \(#,##0.00\);_(&quot;R$ &quot;* &quot;-&quot;??_);_(@_)"/>
    <numFmt numFmtId="168" formatCode="#,##0_ ;\-#,##0\ "/>
  </numFmts>
  <fonts count="30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indexed="8"/>
      <name val="Ecofont Vera Sans"/>
      <family val="2"/>
    </font>
    <font>
      <strike/>
      <sz val="10"/>
      <color indexed="8"/>
      <name val="Ecofont Vera Sans"/>
      <family val="2"/>
    </font>
    <font>
      <b/>
      <sz val="10"/>
      <name val="Ecofont Vera Sans"/>
      <family val="2"/>
    </font>
    <font>
      <sz val="10"/>
      <name val="Ecofont Vera Sans"/>
      <family val="2"/>
    </font>
    <font>
      <sz val="8"/>
      <color indexed="8"/>
      <name val="Ecofont Vera Sans"/>
      <family val="2"/>
    </font>
    <font>
      <sz val="9"/>
      <color indexed="8"/>
      <name val="Ecofont Vera Sans"/>
      <family val="2"/>
    </font>
    <font>
      <b/>
      <sz val="9"/>
      <color indexed="8"/>
      <name val="Ecofont Vera Sans"/>
      <family val="2"/>
    </font>
    <font>
      <b/>
      <sz val="10"/>
      <color indexed="8"/>
      <name val="Ecofont Vera Sans"/>
      <family val="2"/>
    </font>
    <font>
      <sz val="8"/>
      <name val="Ecofont Vera Sans"/>
      <family val="2"/>
    </font>
    <font>
      <sz val="9"/>
      <color indexed="10"/>
      <name val="Ecofont Vera Sans"/>
      <family val="2"/>
    </font>
    <font>
      <b/>
      <sz val="10"/>
      <name val="Ecofont Vera Sans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</font>
    <font>
      <sz val="10"/>
      <color theme="1"/>
      <name val="Ecofont Vera Sans"/>
      <family val="2"/>
    </font>
    <font>
      <b/>
      <sz val="10"/>
      <color theme="1"/>
      <name val="Ecofont Vera Sans"/>
      <family val="2"/>
    </font>
    <font>
      <sz val="9"/>
      <color theme="1"/>
      <name val="Ecofont Vera Sans"/>
      <family val="2"/>
    </font>
    <font>
      <i/>
      <sz val="8"/>
      <color theme="1"/>
      <name val="Ecofont Vera Sans"/>
      <family val="2"/>
    </font>
    <font>
      <b/>
      <sz val="10"/>
      <color theme="1"/>
      <name val="Ecofont Vera Sans"/>
    </font>
    <font>
      <sz val="10"/>
      <color theme="1"/>
      <name val="Ecofont Vera Sans"/>
    </font>
    <font>
      <sz val="10"/>
      <color theme="1"/>
      <name val="Times New Roman"/>
      <family val="1"/>
    </font>
    <font>
      <b/>
      <sz val="11"/>
      <color theme="1"/>
      <name val="Ecofont Vera Sans"/>
      <family val="2"/>
    </font>
    <font>
      <b/>
      <sz val="9"/>
      <color theme="1"/>
      <name val="Ecofont Vera Sans"/>
      <family val="2"/>
    </font>
    <font>
      <b/>
      <i/>
      <sz val="9"/>
      <color theme="1"/>
      <name val="Ecofont Vera Sans"/>
      <family val="2"/>
    </font>
    <font>
      <b/>
      <sz val="8"/>
      <color theme="1"/>
      <name val="Ecofont Vera Sans"/>
      <family val="2"/>
    </font>
    <font>
      <sz val="8"/>
      <color theme="1"/>
      <name val="Ecofont Vera Sans"/>
      <family val="2"/>
    </font>
    <font>
      <sz val="10"/>
      <color indexed="8"/>
      <name val="Ecofont Vera Sans"/>
    </font>
    <font>
      <b/>
      <sz val="10"/>
      <color rgb="FF000000"/>
      <name val="Ecofont Vera Sans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7" fontId="13" fillId="0" borderId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0" fontId="14" fillId="0" borderId="0"/>
    <xf numFmtId="0" fontId="13" fillId="0" borderId="0"/>
    <xf numFmtId="0" fontId="15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3" fillId="0" borderId="0" applyFill="0" applyBorder="0" applyAlignment="0" applyProtection="0"/>
    <xf numFmtId="9" fontId="1" fillId="0" borderId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</cellStyleXfs>
  <cellXfs count="212">
    <xf numFmtId="0" fontId="0" fillId="0" borderId="0" xfId="0"/>
    <xf numFmtId="0" fontId="16" fillId="0" borderId="0" xfId="0" applyFont="1"/>
    <xf numFmtId="0" fontId="16" fillId="2" borderId="1" xfId="0" applyFont="1" applyFill="1" applyBorder="1" applyAlignment="1" applyProtection="1">
      <alignment wrapText="1"/>
      <protection hidden="1"/>
    </xf>
    <xf numFmtId="0" fontId="17" fillId="2" borderId="1" xfId="0" applyFont="1" applyFill="1" applyBorder="1" applyAlignment="1" applyProtection="1">
      <alignment horizontal="center" vertical="top" wrapText="1"/>
      <protection hidden="1"/>
    </xf>
    <xf numFmtId="0" fontId="18" fillId="0" borderId="0" xfId="0" applyFont="1" applyProtection="1">
      <protection hidden="1"/>
    </xf>
    <xf numFmtId="0" fontId="18" fillId="0" borderId="0" xfId="0" applyFont="1" applyProtection="1">
      <protection locked="0"/>
    </xf>
    <xf numFmtId="0" fontId="16" fillId="0" borderId="0" xfId="0" applyFont="1" applyAlignment="1" applyProtection="1">
      <alignment horizontal="center" vertical="center" wrapText="1"/>
      <protection hidden="1"/>
    </xf>
    <xf numFmtId="0" fontId="17" fillId="4" borderId="1" xfId="0" applyFont="1" applyFill="1" applyBorder="1" applyAlignment="1" applyProtection="1">
      <alignment horizontal="center" wrapText="1"/>
      <protection hidden="1"/>
    </xf>
    <xf numFmtId="0" fontId="16" fillId="0" borderId="1" xfId="0" applyFont="1" applyBorder="1" applyAlignment="1" applyProtection="1">
      <alignment horizontal="center" wrapText="1"/>
      <protection hidden="1"/>
    </xf>
    <xf numFmtId="0" fontId="16" fillId="0" borderId="1" xfId="0" applyFont="1" applyBorder="1" applyAlignment="1" applyProtection="1">
      <alignment wrapText="1"/>
      <protection hidden="1"/>
    </xf>
    <xf numFmtId="0" fontId="4" fillId="2" borderId="1" xfId="0" applyFont="1" applyFill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horizontal="center" wrapText="1"/>
      <protection hidden="1"/>
    </xf>
    <xf numFmtId="0" fontId="5" fillId="0" borderId="1" xfId="0" applyFont="1" applyBorder="1" applyAlignment="1" applyProtection="1">
      <alignment vertical="top" wrapText="1"/>
      <protection hidden="1"/>
    </xf>
    <xf numFmtId="10" fontId="5" fillId="0" borderId="1" xfId="9" applyNumberFormat="1" applyFont="1" applyFill="1" applyBorder="1" applyAlignment="1" applyProtection="1">
      <alignment horizontal="center" wrapText="1"/>
      <protection hidden="1"/>
    </xf>
    <xf numFmtId="0" fontId="17" fillId="2" borderId="1" xfId="0" applyFont="1" applyFill="1" applyBorder="1" applyAlignment="1" applyProtection="1">
      <alignment horizontal="center" wrapText="1"/>
      <protection hidden="1"/>
    </xf>
    <xf numFmtId="0" fontId="5" fillId="3" borderId="1" xfId="0" applyFont="1" applyFill="1" applyBorder="1" applyAlignment="1" applyProtection="1">
      <alignment horizontal="center" wrapText="1"/>
      <protection hidden="1"/>
    </xf>
    <xf numFmtId="0" fontId="5" fillId="3" borderId="1" xfId="0" applyFont="1" applyFill="1" applyBorder="1" applyAlignment="1" applyProtection="1">
      <alignment vertical="top" wrapText="1"/>
      <protection hidden="1"/>
    </xf>
    <xf numFmtId="0" fontId="16" fillId="3" borderId="1" xfId="0" applyFont="1" applyFill="1" applyBorder="1" applyAlignment="1" applyProtection="1">
      <alignment horizontal="center" wrapText="1"/>
      <protection hidden="1"/>
    </xf>
    <xf numFmtId="0" fontId="16" fillId="3" borderId="1" xfId="0" applyFont="1" applyFill="1" applyBorder="1" applyAlignment="1" applyProtection="1">
      <alignment vertical="top" wrapText="1"/>
      <protection hidden="1"/>
    </xf>
    <xf numFmtId="0" fontId="16" fillId="3" borderId="1" xfId="0" applyFont="1" applyFill="1" applyBorder="1" applyAlignment="1" applyProtection="1">
      <alignment horizontal="center" vertical="top" wrapText="1"/>
      <protection hidden="1"/>
    </xf>
    <xf numFmtId="0" fontId="16" fillId="0" borderId="1" xfId="0" applyFont="1" applyBorder="1" applyAlignment="1" applyProtection="1">
      <alignment vertical="top" wrapText="1"/>
      <protection hidden="1"/>
    </xf>
    <xf numFmtId="164" fontId="18" fillId="0" borderId="0" xfId="0" applyNumberFormat="1" applyFont="1" applyProtection="1">
      <protection hidden="1"/>
    </xf>
    <xf numFmtId="10" fontId="5" fillId="0" borderId="1" xfId="9" applyNumberFormat="1" applyFont="1" applyFill="1" applyBorder="1" applyAlignment="1" applyProtection="1">
      <alignment horizontal="center" wrapText="1"/>
      <protection locked="0"/>
    </xf>
    <xf numFmtId="0" fontId="17" fillId="0" borderId="2" xfId="0" applyFont="1" applyBorder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/>
      <protection hidden="1"/>
    </xf>
    <xf numFmtId="0" fontId="18" fillId="0" borderId="2" xfId="0" applyFont="1" applyBorder="1" applyAlignment="1" applyProtection="1">
      <alignment horizontal="center"/>
      <protection hidden="1"/>
    </xf>
    <xf numFmtId="0" fontId="18" fillId="0" borderId="0" xfId="0" applyFont="1" applyAlignment="1" applyProtection="1">
      <alignment horizontal="center"/>
      <protection hidden="1"/>
    </xf>
    <xf numFmtId="0" fontId="18" fillId="0" borderId="3" xfId="0" applyFont="1" applyBorder="1" applyProtection="1">
      <protection hidden="1"/>
    </xf>
    <xf numFmtId="0" fontId="17" fillId="0" borderId="2" xfId="0" applyFont="1" applyBorder="1" applyAlignment="1" applyProtection="1">
      <alignment horizontal="center" wrapText="1"/>
      <protection hidden="1"/>
    </xf>
    <xf numFmtId="0" fontId="17" fillId="0" borderId="0" xfId="0" applyFont="1" applyAlignment="1" applyProtection="1">
      <alignment horizontal="center" wrapText="1"/>
      <protection hidden="1"/>
    </xf>
    <xf numFmtId="0" fontId="18" fillId="0" borderId="3" xfId="0" applyFont="1" applyBorder="1" applyProtection="1">
      <protection locked="0"/>
    </xf>
    <xf numFmtId="0" fontId="18" fillId="0" borderId="5" xfId="0" applyFont="1" applyBorder="1" applyProtection="1">
      <protection locked="0"/>
    </xf>
    <xf numFmtId="0" fontId="18" fillId="0" borderId="6" xfId="0" applyFont="1" applyBorder="1" applyProtection="1">
      <protection locked="0"/>
    </xf>
    <xf numFmtId="0" fontId="16" fillId="0" borderId="1" xfId="0" applyFont="1" applyBorder="1" applyAlignment="1" applyProtection="1">
      <alignment vertical="center" wrapText="1"/>
      <protection hidden="1"/>
    </xf>
    <xf numFmtId="0" fontId="16" fillId="0" borderId="7" xfId="0" applyFont="1" applyBorder="1" applyAlignment="1" applyProtection="1">
      <alignment vertical="center" wrapText="1"/>
      <protection hidden="1"/>
    </xf>
    <xf numFmtId="0" fontId="19" fillId="0" borderId="0" xfId="0" applyFont="1" applyAlignment="1">
      <alignment horizontal="left" vertical="center"/>
    </xf>
    <xf numFmtId="0" fontId="16" fillId="0" borderId="0" xfId="0" applyFont="1" applyProtection="1">
      <protection locked="0"/>
    </xf>
    <xf numFmtId="0" fontId="16" fillId="3" borderId="1" xfId="0" applyFont="1" applyFill="1" applyBorder="1" applyAlignment="1" applyProtection="1">
      <alignment horizontal="center" vertical="center" wrapText="1"/>
      <protection hidden="1"/>
    </xf>
    <xf numFmtId="0" fontId="16" fillId="3" borderId="1" xfId="0" applyFont="1" applyFill="1" applyBorder="1" applyAlignment="1" applyProtection="1">
      <alignment vertical="center" wrapText="1"/>
      <protection hidden="1"/>
    </xf>
    <xf numFmtId="166" fontId="16" fillId="3" borderId="1" xfId="9" applyNumberFormat="1" applyFont="1" applyFill="1" applyBorder="1" applyAlignment="1" applyProtection="1">
      <alignment horizontal="center" vertical="center" wrapText="1"/>
      <protection locked="0"/>
    </xf>
    <xf numFmtId="10" fontId="16" fillId="3" borderId="1" xfId="9" applyNumberFormat="1" applyFont="1" applyFill="1" applyBorder="1" applyAlignment="1" applyProtection="1">
      <alignment horizontal="center" vertical="center" wrapText="1"/>
      <protection locked="0"/>
    </xf>
    <xf numFmtId="0" fontId="20" fillId="0" borderId="0" xfId="0" applyFont="1" applyProtection="1">
      <protection locked="0"/>
    </xf>
    <xf numFmtId="3" fontId="21" fillId="3" borderId="1" xfId="0" applyNumberFormat="1" applyFont="1" applyFill="1" applyBorder="1" applyAlignment="1">
      <alignment horizontal="center" vertical="center" wrapText="1"/>
    </xf>
    <xf numFmtId="164" fontId="21" fillId="3" borderId="1" xfId="0" applyNumberFormat="1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/>
    </xf>
    <xf numFmtId="164" fontId="12" fillId="3" borderId="1" xfId="0" applyNumberFormat="1" applyFont="1" applyFill="1" applyBorder="1" applyAlignment="1">
      <alignment vertical="center" wrapText="1"/>
    </xf>
    <xf numFmtId="14" fontId="16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8" fillId="3" borderId="0" xfId="0" applyFont="1" applyFill="1" applyAlignment="1" applyProtection="1">
      <alignment horizontal="center" vertical="center" wrapText="1"/>
      <protection hidden="1"/>
    </xf>
    <xf numFmtId="0" fontId="18" fillId="3" borderId="0" xfId="0" applyFont="1" applyFill="1" applyAlignment="1" applyProtection="1">
      <alignment horizontal="left" vertical="top" wrapText="1"/>
      <protection hidden="1"/>
    </xf>
    <xf numFmtId="4" fontId="16" fillId="3" borderId="1" xfId="0" applyNumberFormat="1" applyFont="1" applyFill="1" applyBorder="1" applyAlignment="1" applyProtection="1">
      <alignment horizontal="center" vertical="center" wrapText="1"/>
      <protection hidden="1"/>
    </xf>
    <xf numFmtId="0" fontId="16" fillId="3" borderId="0" xfId="0" applyFont="1" applyFill="1" applyAlignment="1" applyProtection="1">
      <alignment horizontal="center" vertical="center" wrapText="1"/>
      <protection hidden="1"/>
    </xf>
    <xf numFmtId="0" fontId="22" fillId="3" borderId="0" xfId="0" applyFont="1" applyFill="1" applyAlignment="1" applyProtection="1">
      <alignment vertical="center" wrapText="1"/>
      <protection hidden="1"/>
    </xf>
    <xf numFmtId="0" fontId="17" fillId="3" borderId="1" xfId="0" applyFont="1" applyFill="1" applyBorder="1" applyAlignment="1" applyProtection="1">
      <alignment horizontal="center" wrapText="1"/>
      <protection hidden="1"/>
    </xf>
    <xf numFmtId="0" fontId="16" fillId="3" borderId="1" xfId="0" applyFont="1" applyFill="1" applyBorder="1" applyAlignment="1" applyProtection="1">
      <alignment wrapText="1"/>
      <protection hidden="1"/>
    </xf>
    <xf numFmtId="0" fontId="5" fillId="3" borderId="1" xfId="0" applyFont="1" applyFill="1" applyBorder="1" applyAlignment="1" applyProtection="1">
      <alignment horizontal="left" vertical="center" wrapText="1"/>
      <protection hidden="1"/>
    </xf>
    <xf numFmtId="0" fontId="5" fillId="3" borderId="1" xfId="0" applyFont="1" applyFill="1" applyBorder="1" applyAlignment="1" applyProtection="1">
      <alignment vertical="center" wrapText="1"/>
      <protection hidden="1"/>
    </xf>
    <xf numFmtId="0" fontId="17" fillId="3" borderId="1" xfId="0" applyFont="1" applyFill="1" applyBorder="1" applyAlignment="1" applyProtection="1">
      <alignment horizontal="center" vertical="top" wrapText="1"/>
      <protection hidden="1"/>
    </xf>
    <xf numFmtId="0" fontId="16" fillId="5" borderId="1" xfId="0" applyFont="1" applyFill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wrapText="1"/>
      <protection hidden="1"/>
    </xf>
    <xf numFmtId="0" fontId="18" fillId="0" borderId="2" xfId="0" applyFont="1" applyBorder="1" applyAlignment="1" applyProtection="1">
      <alignment wrapText="1"/>
      <protection locked="0"/>
    </xf>
    <xf numFmtId="0" fontId="18" fillId="0" borderId="0" xfId="0" applyFont="1" applyAlignment="1" applyProtection="1">
      <alignment wrapText="1"/>
      <protection locked="0"/>
    </xf>
    <xf numFmtId="0" fontId="17" fillId="0" borderId="12" xfId="0" applyFont="1" applyBorder="1" applyAlignment="1" applyProtection="1">
      <alignment horizontal="center" vertical="center" wrapText="1"/>
      <protection hidden="1"/>
    </xf>
    <xf numFmtId="0" fontId="17" fillId="0" borderId="10" xfId="0" applyFont="1" applyBorder="1" applyAlignment="1" applyProtection="1">
      <alignment horizontal="center" vertical="center" wrapText="1"/>
      <protection hidden="1"/>
    </xf>
    <xf numFmtId="0" fontId="17" fillId="0" borderId="14" xfId="0" applyFont="1" applyBorder="1" applyAlignment="1" applyProtection="1">
      <alignment horizontal="center" vertical="center" wrapText="1"/>
      <protection hidden="1"/>
    </xf>
    <xf numFmtId="0" fontId="17" fillId="0" borderId="5" xfId="0" applyFont="1" applyBorder="1" applyAlignment="1" applyProtection="1">
      <alignment horizontal="center" vertical="center" wrapText="1"/>
      <protection hidden="1"/>
    </xf>
    <xf numFmtId="0" fontId="17" fillId="0" borderId="6" xfId="0" applyFont="1" applyBorder="1" applyAlignment="1" applyProtection="1">
      <alignment horizontal="center" vertical="center" wrapText="1"/>
      <protection hidden="1"/>
    </xf>
    <xf numFmtId="0" fontId="10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18" fillId="0" borderId="0" xfId="0" applyFont="1" applyAlignment="1" applyProtection="1">
      <alignment vertical="center" wrapText="1"/>
      <protection hidden="1"/>
    </xf>
    <xf numFmtId="0" fontId="26" fillId="0" borderId="1" xfId="0" applyFont="1" applyBorder="1" applyAlignment="1" applyProtection="1">
      <alignment horizontal="center" vertical="center" wrapText="1"/>
      <protection hidden="1"/>
    </xf>
    <xf numFmtId="0" fontId="26" fillId="0" borderId="5" xfId="0" applyFont="1" applyBorder="1" applyAlignment="1" applyProtection="1">
      <alignment horizontal="center" vertical="center" wrapText="1"/>
      <protection hidden="1"/>
    </xf>
    <xf numFmtId="0" fontId="26" fillId="0" borderId="14" xfId="0" applyFont="1" applyBorder="1" applyAlignment="1" applyProtection="1">
      <alignment horizontal="center" vertical="center" wrapText="1"/>
      <protection hidden="1"/>
    </xf>
    <xf numFmtId="0" fontId="10" fillId="0" borderId="9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7" fillId="0" borderId="7" xfId="0" applyFont="1" applyBorder="1" applyAlignment="1">
      <alignment horizontal="center" vertical="center" wrapText="1"/>
    </xf>
    <xf numFmtId="164" fontId="26" fillId="0" borderId="15" xfId="0" applyNumberFormat="1" applyFont="1" applyBorder="1" applyAlignment="1" applyProtection="1">
      <alignment horizontal="center" vertical="center" wrapText="1"/>
      <protection hidden="1"/>
    </xf>
    <xf numFmtId="168" fontId="27" fillId="0" borderId="1" xfId="18" applyNumberFormat="1" applyFont="1" applyBorder="1" applyAlignment="1" applyProtection="1">
      <alignment horizontal="center" vertical="center" wrapText="1"/>
      <protection hidden="1"/>
    </xf>
    <xf numFmtId="0" fontId="18" fillId="0" borderId="0" xfId="0" applyFont="1" applyAlignment="1" applyProtection="1">
      <alignment horizontal="center" vertical="center" wrapText="1"/>
      <protection hidden="1"/>
    </xf>
    <xf numFmtId="1" fontId="18" fillId="0" borderId="1" xfId="0" applyNumberFormat="1" applyFont="1" applyBorder="1" applyAlignment="1" applyProtection="1">
      <alignment horizontal="center" wrapText="1"/>
      <protection hidden="1"/>
    </xf>
    <xf numFmtId="0" fontId="2" fillId="3" borderId="4" xfId="0" applyFont="1" applyFill="1" applyBorder="1"/>
    <xf numFmtId="164" fontId="18" fillId="5" borderId="1" xfId="1" applyFont="1" applyFill="1" applyBorder="1" applyAlignment="1" applyProtection="1">
      <alignment horizontal="center" vertical="center" wrapText="1"/>
      <protection locked="0"/>
    </xf>
    <xf numFmtId="164" fontId="18" fillId="5" borderId="1" xfId="0" applyNumberFormat="1" applyFont="1" applyFill="1" applyBorder="1" applyAlignment="1" applyProtection="1">
      <alignment horizontal="center" vertical="center" wrapText="1"/>
      <protection hidden="1"/>
    </xf>
    <xf numFmtId="164" fontId="24" fillId="5" borderId="15" xfId="0" applyNumberFormat="1" applyFont="1" applyFill="1" applyBorder="1" applyAlignment="1" applyProtection="1">
      <alignment wrapText="1"/>
      <protection hidden="1"/>
    </xf>
    <xf numFmtId="164" fontId="17" fillId="5" borderId="1" xfId="1" applyFont="1" applyFill="1" applyBorder="1" applyAlignment="1" applyProtection="1">
      <alignment horizontal="center" vertical="center" wrapText="1"/>
      <protection hidden="1"/>
    </xf>
    <xf numFmtId="164" fontId="27" fillId="5" borderId="1" xfId="1" applyFont="1" applyFill="1" applyBorder="1" applyAlignment="1" applyProtection="1">
      <alignment horizontal="center" vertical="center" wrapText="1"/>
      <protection locked="0"/>
    </xf>
    <xf numFmtId="164" fontId="27" fillId="5" borderId="1" xfId="0" applyNumberFormat="1" applyFont="1" applyFill="1" applyBorder="1" applyAlignment="1" applyProtection="1">
      <alignment horizontal="center" vertical="center" wrapText="1"/>
      <protection hidden="1"/>
    </xf>
    <xf numFmtId="164" fontId="24" fillId="5" borderId="1" xfId="0" applyNumberFormat="1" applyFont="1" applyFill="1" applyBorder="1" applyAlignment="1" applyProtection="1">
      <alignment horizontal="center" vertical="center" wrapText="1"/>
      <protection hidden="1"/>
    </xf>
    <xf numFmtId="164" fontId="16" fillId="5" borderId="1" xfId="1" applyFont="1" applyFill="1" applyBorder="1" applyAlignment="1" applyProtection="1">
      <alignment horizontal="center" wrapText="1"/>
      <protection locked="0"/>
    </xf>
    <xf numFmtId="164" fontId="17" fillId="5" borderId="1" xfId="1" applyFont="1" applyFill="1" applyBorder="1" applyAlignment="1" applyProtection="1">
      <alignment horizontal="center" wrapText="1"/>
      <protection hidden="1"/>
    </xf>
    <xf numFmtId="10" fontId="5" fillId="5" borderId="1" xfId="9" applyNumberFormat="1" applyFont="1" applyFill="1" applyBorder="1" applyAlignment="1" applyProtection="1">
      <alignment horizontal="center" vertical="top" wrapText="1"/>
      <protection hidden="1"/>
    </xf>
    <xf numFmtId="164" fontId="5" fillId="5" borderId="1" xfId="1" applyFont="1" applyFill="1" applyBorder="1" applyAlignment="1" applyProtection="1">
      <alignment horizontal="center" vertical="top" wrapText="1"/>
      <protection hidden="1"/>
    </xf>
    <xf numFmtId="10" fontId="17" fillId="5" borderId="1" xfId="1" applyNumberFormat="1" applyFont="1" applyFill="1" applyBorder="1" applyAlignment="1" applyProtection="1">
      <alignment horizontal="center" vertical="top" wrapText="1"/>
      <protection hidden="1"/>
    </xf>
    <xf numFmtId="164" fontId="17" fillId="5" borderId="1" xfId="1" applyFont="1" applyFill="1" applyBorder="1" applyAlignment="1" applyProtection="1">
      <alignment horizontal="center" vertical="top" wrapText="1"/>
      <protection hidden="1"/>
    </xf>
    <xf numFmtId="10" fontId="16" fillId="5" borderId="1" xfId="9" applyNumberFormat="1" applyFont="1" applyFill="1" applyBorder="1" applyAlignment="1" applyProtection="1">
      <alignment horizontal="center" wrapText="1"/>
      <protection locked="0"/>
    </xf>
    <xf numFmtId="10" fontId="4" fillId="5" borderId="1" xfId="9" applyNumberFormat="1" applyFont="1" applyFill="1" applyBorder="1" applyAlignment="1" applyProtection="1">
      <alignment horizontal="center" wrapText="1"/>
      <protection hidden="1"/>
    </xf>
    <xf numFmtId="164" fontId="5" fillId="5" borderId="1" xfId="1" applyFont="1" applyFill="1" applyBorder="1" applyAlignment="1" applyProtection="1">
      <alignment horizontal="center" wrapText="1"/>
      <protection hidden="1"/>
    </xf>
    <xf numFmtId="164" fontId="4" fillId="5" borderId="1" xfId="1" applyFont="1" applyFill="1" applyBorder="1" applyAlignment="1" applyProtection="1">
      <alignment horizontal="center" wrapText="1"/>
      <protection hidden="1"/>
    </xf>
    <xf numFmtId="10" fontId="16" fillId="5" borderId="1" xfId="1" applyNumberFormat="1" applyFont="1" applyFill="1" applyBorder="1" applyAlignment="1" applyProtection="1">
      <alignment horizontal="center" wrapText="1"/>
      <protection hidden="1"/>
    </xf>
    <xf numFmtId="164" fontId="16" fillId="5" borderId="1" xfId="1" applyFont="1" applyFill="1" applyBorder="1" applyAlignment="1" applyProtection="1">
      <alignment horizontal="center" wrapText="1"/>
      <protection hidden="1"/>
    </xf>
    <xf numFmtId="10" fontId="17" fillId="5" borderId="1" xfId="1" applyNumberFormat="1" applyFont="1" applyFill="1" applyBorder="1" applyAlignment="1" applyProtection="1">
      <alignment horizontal="center" wrapText="1"/>
      <protection hidden="1"/>
    </xf>
    <xf numFmtId="166" fontId="16" fillId="5" borderId="1" xfId="9" applyNumberFormat="1" applyFont="1" applyFill="1" applyBorder="1" applyAlignment="1" applyProtection="1">
      <alignment horizontal="center" vertical="center" wrapText="1"/>
      <protection locked="0"/>
    </xf>
    <xf numFmtId="166" fontId="17" fillId="5" borderId="1" xfId="9" applyNumberFormat="1" applyFont="1" applyFill="1" applyBorder="1" applyAlignment="1" applyProtection="1">
      <alignment horizontal="center" wrapText="1"/>
      <protection hidden="1"/>
    </xf>
    <xf numFmtId="10" fontId="17" fillId="5" borderId="1" xfId="9" applyNumberFormat="1" applyFont="1" applyFill="1" applyBorder="1" applyAlignment="1" applyProtection="1">
      <alignment horizontal="center" wrapText="1"/>
      <protection hidden="1"/>
    </xf>
    <xf numFmtId="10" fontId="16" fillId="5" borderId="1" xfId="9" applyNumberFormat="1" applyFont="1" applyFill="1" applyBorder="1" applyAlignment="1" applyProtection="1">
      <alignment horizontal="center" vertical="center" wrapText="1"/>
      <protection hidden="1"/>
    </xf>
    <xf numFmtId="164" fontId="16" fillId="5" borderId="1" xfId="1" applyFont="1" applyFill="1" applyBorder="1" applyAlignment="1" applyProtection="1">
      <alignment horizontal="center" vertical="center" wrapText="1"/>
      <protection hidden="1"/>
    </xf>
    <xf numFmtId="10" fontId="16" fillId="5" borderId="1" xfId="9" applyNumberFormat="1" applyFont="1" applyFill="1" applyBorder="1" applyAlignment="1" applyProtection="1">
      <alignment horizontal="center" vertical="center" wrapText="1"/>
      <protection locked="0"/>
    </xf>
    <xf numFmtId="0" fontId="16" fillId="5" borderId="1" xfId="0" applyFont="1" applyFill="1" applyBorder="1" applyAlignment="1" applyProtection="1">
      <alignment horizontal="center" vertical="center" wrapText="1"/>
      <protection locked="0"/>
    </xf>
    <xf numFmtId="14" fontId="16" fillId="5" borderId="1" xfId="0" applyNumberFormat="1" applyFont="1" applyFill="1" applyBorder="1" applyAlignment="1" applyProtection="1">
      <alignment horizontal="center" vertical="center" wrapText="1"/>
      <protection locked="0"/>
    </xf>
    <xf numFmtId="0" fontId="17" fillId="0" borderId="2" xfId="0" applyFont="1" applyBorder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wrapText="1"/>
      <protection locked="0"/>
    </xf>
    <xf numFmtId="0" fontId="16" fillId="0" borderId="8" xfId="0" applyFont="1" applyBorder="1" applyAlignment="1" applyProtection="1">
      <alignment horizontal="left" vertical="center" wrapText="1"/>
      <protection hidden="1"/>
    </xf>
    <xf numFmtId="0" fontId="16" fillId="0" borderId="9" xfId="0" applyFont="1" applyBorder="1" applyAlignment="1" applyProtection="1">
      <alignment horizontal="left" vertical="center" wrapText="1"/>
      <protection hidden="1"/>
    </xf>
    <xf numFmtId="0" fontId="16" fillId="0" borderId="7" xfId="0" applyFont="1" applyBorder="1" applyAlignment="1" applyProtection="1">
      <alignment horizontal="left" vertical="center" wrapText="1"/>
      <protection hidden="1"/>
    </xf>
    <xf numFmtId="0" fontId="16" fillId="0" borderId="8" xfId="0" applyFont="1" applyBorder="1" applyAlignment="1" applyProtection="1">
      <alignment horizontal="center" vertical="center" wrapText="1"/>
      <protection hidden="1"/>
    </xf>
    <xf numFmtId="0" fontId="16" fillId="0" borderId="9" xfId="0" applyFont="1" applyBorder="1" applyAlignment="1" applyProtection="1">
      <alignment horizontal="center" vertical="center" wrapText="1"/>
      <protection hidden="1"/>
    </xf>
    <xf numFmtId="0" fontId="16" fillId="0" borderId="7" xfId="0" applyFont="1" applyBorder="1" applyAlignment="1" applyProtection="1">
      <alignment horizontal="center" vertical="center" wrapText="1"/>
      <protection hidden="1"/>
    </xf>
    <xf numFmtId="49" fontId="16" fillId="0" borderId="8" xfId="0" applyNumberFormat="1" applyFont="1" applyBorder="1" applyAlignment="1" applyProtection="1">
      <alignment horizontal="center" vertical="center" wrapText="1"/>
      <protection hidden="1"/>
    </xf>
    <xf numFmtId="49" fontId="16" fillId="0" borderId="9" xfId="0" applyNumberFormat="1" applyFont="1" applyBorder="1" applyAlignment="1" applyProtection="1">
      <alignment horizontal="center" vertical="center" wrapText="1"/>
      <protection hidden="1"/>
    </xf>
    <xf numFmtId="49" fontId="16" fillId="0" borderId="7" xfId="0" applyNumberFormat="1" applyFont="1" applyBorder="1" applyAlignment="1" applyProtection="1">
      <alignment horizontal="center" vertical="center" wrapText="1"/>
      <protection hidden="1"/>
    </xf>
    <xf numFmtId="0" fontId="23" fillId="0" borderId="15" xfId="0" applyFont="1" applyBorder="1" applyAlignment="1" applyProtection="1">
      <alignment horizontal="center" vertical="center" wrapText="1"/>
      <protection hidden="1"/>
    </xf>
    <xf numFmtId="0" fontId="17" fillId="0" borderId="1" xfId="0" applyFont="1" applyBorder="1" applyAlignment="1">
      <alignment horizontal="center" wrapText="1"/>
    </xf>
    <xf numFmtId="0" fontId="17" fillId="0" borderId="1" xfId="0" applyFont="1" applyBorder="1" applyAlignment="1">
      <alignment horizontal="center" vertical="center" wrapText="1"/>
    </xf>
    <xf numFmtId="0" fontId="25" fillId="5" borderId="3" xfId="0" applyFont="1" applyFill="1" applyBorder="1" applyAlignment="1" applyProtection="1">
      <alignment horizontal="left"/>
      <protection hidden="1"/>
    </xf>
    <xf numFmtId="0" fontId="17" fillId="0" borderId="16" xfId="0" applyFont="1" applyBorder="1" applyAlignment="1" applyProtection="1">
      <alignment horizontal="center" vertical="center" wrapText="1"/>
      <protection hidden="1"/>
    </xf>
    <xf numFmtId="0" fontId="17" fillId="0" borderId="15" xfId="0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locked="0"/>
    </xf>
    <xf numFmtId="0" fontId="16" fillId="0" borderId="1" xfId="0" applyFont="1" applyBorder="1" applyAlignment="1" applyProtection="1">
      <alignment horizontal="left" vertical="center" wrapText="1"/>
      <protection locked="0"/>
    </xf>
    <xf numFmtId="0" fontId="10" fillId="0" borderId="8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7" fillId="0" borderId="10" xfId="0" applyFont="1" applyBorder="1" applyAlignment="1" applyProtection="1">
      <alignment horizontal="center" vertical="center" wrapText="1"/>
      <protection hidden="1"/>
    </xf>
    <xf numFmtId="0" fontId="26" fillId="0" borderId="8" xfId="0" applyFont="1" applyBorder="1" applyAlignment="1" applyProtection="1">
      <alignment horizontal="center" vertical="center" wrapText="1"/>
      <protection hidden="1"/>
    </xf>
    <xf numFmtId="0" fontId="26" fillId="0" borderId="7" xfId="0" applyFont="1" applyBorder="1" applyAlignment="1" applyProtection="1">
      <alignment horizontal="center" vertical="center" wrapText="1"/>
      <protection hidden="1"/>
    </xf>
    <xf numFmtId="0" fontId="24" fillId="0" borderId="15" xfId="0" applyFont="1" applyBorder="1" applyAlignment="1" applyProtection="1">
      <alignment horizontal="center" vertical="center" wrapText="1"/>
      <protection hidden="1"/>
    </xf>
    <xf numFmtId="164" fontId="24" fillId="0" borderId="8" xfId="0" applyNumberFormat="1" applyFont="1" applyBorder="1" applyAlignment="1" applyProtection="1">
      <alignment horizontal="center" vertical="center" wrapText="1"/>
      <protection hidden="1"/>
    </xf>
    <xf numFmtId="164" fontId="24" fillId="0" borderId="9" xfId="0" applyNumberFormat="1" applyFont="1" applyBorder="1" applyAlignment="1" applyProtection="1">
      <alignment horizontal="center" vertical="center" wrapText="1"/>
      <protection hidden="1"/>
    </xf>
    <xf numFmtId="164" fontId="24" fillId="0" borderId="7" xfId="0" applyNumberFormat="1" applyFont="1" applyBorder="1" applyAlignment="1" applyProtection="1">
      <alignment horizontal="center" vertical="center" wrapText="1"/>
      <protection hidden="1"/>
    </xf>
    <xf numFmtId="0" fontId="17" fillId="0" borderId="10" xfId="0" applyFont="1" applyBorder="1" applyAlignment="1" applyProtection="1">
      <alignment horizontal="center"/>
      <protection hidden="1"/>
    </xf>
    <xf numFmtId="0" fontId="18" fillId="6" borderId="11" xfId="0" applyFont="1" applyFill="1" applyBorder="1" applyAlignment="1" applyProtection="1">
      <alignment horizontal="center" wrapText="1"/>
      <protection hidden="1"/>
    </xf>
    <xf numFmtId="0" fontId="18" fillId="6" borderId="3" xfId="0" applyFont="1" applyFill="1" applyBorder="1" applyAlignment="1" applyProtection="1">
      <alignment horizontal="center" wrapText="1"/>
      <protection hidden="1"/>
    </xf>
    <xf numFmtId="0" fontId="18" fillId="0" borderId="11" xfId="0" applyFont="1" applyBorder="1" applyAlignment="1" applyProtection="1">
      <alignment horizontal="left"/>
      <protection hidden="1"/>
    </xf>
    <xf numFmtId="0" fontId="18" fillId="0" borderId="3" xfId="0" applyFont="1" applyBorder="1" applyAlignment="1" applyProtection="1">
      <alignment horizontal="left"/>
      <protection hidden="1"/>
    </xf>
    <xf numFmtId="0" fontId="17" fillId="2" borderId="1" xfId="0" applyFont="1" applyFill="1" applyBorder="1" applyAlignment="1" applyProtection="1">
      <alignment horizontal="center" vertical="top" wrapText="1"/>
      <protection hidden="1"/>
    </xf>
    <xf numFmtId="0" fontId="18" fillId="6" borderId="8" xfId="0" applyFont="1" applyFill="1" applyBorder="1" applyAlignment="1" applyProtection="1">
      <alignment horizontal="center" wrapText="1"/>
      <protection hidden="1"/>
    </xf>
    <xf numFmtId="0" fontId="18" fillId="6" borderId="9" xfId="0" applyFont="1" applyFill="1" applyBorder="1" applyAlignment="1" applyProtection="1">
      <alignment horizontal="center" wrapText="1"/>
      <protection hidden="1"/>
    </xf>
    <xf numFmtId="0" fontId="16" fillId="3" borderId="1" xfId="0" applyFont="1" applyFill="1" applyBorder="1" applyAlignment="1" applyProtection="1">
      <alignment horizontal="center" wrapText="1"/>
      <protection hidden="1"/>
    </xf>
    <xf numFmtId="0" fontId="17" fillId="0" borderId="2" xfId="0" applyFont="1" applyBorder="1" applyAlignment="1" applyProtection="1">
      <alignment horizontal="center" wrapText="1"/>
      <protection hidden="1"/>
    </xf>
    <xf numFmtId="0" fontId="17" fillId="0" borderId="0" xfId="0" applyFont="1" applyAlignment="1" applyProtection="1">
      <alignment horizontal="center" wrapText="1"/>
      <protection hidden="1"/>
    </xf>
    <xf numFmtId="0" fontId="17" fillId="0" borderId="2" xfId="0" applyFont="1" applyBorder="1" applyAlignment="1" applyProtection="1">
      <alignment horizontal="center" vertical="center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0" fontId="16" fillId="3" borderId="1" xfId="0" applyFont="1" applyFill="1" applyBorder="1" applyAlignment="1" applyProtection="1">
      <alignment horizontal="left" vertical="top" wrapText="1"/>
      <protection hidden="1"/>
    </xf>
    <xf numFmtId="0" fontId="18" fillId="0" borderId="11" xfId="0" applyFont="1" applyBorder="1" applyAlignment="1" applyProtection="1">
      <alignment horizontal="center"/>
      <protection hidden="1"/>
    </xf>
    <xf numFmtId="0" fontId="18" fillId="0" borderId="3" xfId="0" applyFont="1" applyBorder="1" applyAlignment="1" applyProtection="1">
      <alignment horizontal="center"/>
      <protection hidden="1"/>
    </xf>
    <xf numFmtId="0" fontId="24" fillId="3" borderId="11" xfId="0" applyFont="1" applyFill="1" applyBorder="1" applyAlignment="1" applyProtection="1">
      <alignment horizontal="left" vertical="top" wrapText="1"/>
      <protection hidden="1"/>
    </xf>
    <xf numFmtId="0" fontId="24" fillId="3" borderId="3" xfId="0" applyFont="1" applyFill="1" applyBorder="1" applyAlignment="1" applyProtection="1">
      <alignment horizontal="left" vertical="top" wrapText="1"/>
      <protection hidden="1"/>
    </xf>
    <xf numFmtId="0" fontId="17" fillId="4" borderId="1" xfId="0" applyFont="1" applyFill="1" applyBorder="1" applyAlignment="1" applyProtection="1">
      <alignment horizontal="center" wrapText="1"/>
      <protection hidden="1"/>
    </xf>
    <xf numFmtId="0" fontId="16" fillId="0" borderId="8" xfId="0" applyFont="1" applyBorder="1" applyAlignment="1" applyProtection="1">
      <alignment horizontal="left" wrapText="1"/>
      <protection hidden="1"/>
    </xf>
    <xf numFmtId="0" fontId="16" fillId="0" borderId="9" xfId="0" applyFont="1" applyBorder="1" applyAlignment="1" applyProtection="1">
      <alignment horizontal="left" wrapText="1"/>
      <protection hidden="1"/>
    </xf>
    <xf numFmtId="0" fontId="16" fillId="0" borderId="7" xfId="0" applyFont="1" applyBorder="1" applyAlignment="1" applyProtection="1">
      <alignment horizontal="left" wrapText="1"/>
      <protection hidden="1"/>
    </xf>
    <xf numFmtId="0" fontId="16" fillId="3" borderId="1" xfId="0" applyFont="1" applyFill="1" applyBorder="1" applyAlignment="1" applyProtection="1">
      <alignment horizontal="left" wrapText="1"/>
      <protection hidden="1"/>
    </xf>
    <xf numFmtId="0" fontId="16" fillId="3" borderId="8" xfId="0" applyFont="1" applyFill="1" applyBorder="1" applyAlignment="1" applyProtection="1">
      <alignment horizontal="left" vertical="center" wrapText="1"/>
      <protection hidden="1"/>
    </xf>
    <xf numFmtId="0" fontId="16" fillId="3" borderId="7" xfId="0" applyFont="1" applyFill="1" applyBorder="1" applyAlignment="1" applyProtection="1">
      <alignment horizontal="left" vertical="center" wrapText="1"/>
      <protection hidden="1"/>
    </xf>
    <xf numFmtId="164" fontId="16" fillId="5" borderId="8" xfId="1" applyFont="1" applyFill="1" applyBorder="1" applyAlignment="1" applyProtection="1">
      <alignment horizontal="center" vertical="center" wrapText="1"/>
      <protection locked="0"/>
    </xf>
    <xf numFmtId="164" fontId="16" fillId="5" borderId="7" xfId="1" applyFont="1" applyFill="1" applyBorder="1" applyAlignment="1" applyProtection="1">
      <alignment horizontal="center" vertical="center" wrapText="1"/>
      <protection locked="0"/>
    </xf>
    <xf numFmtId="164" fontId="17" fillId="5" borderId="8" xfId="1" applyFont="1" applyFill="1" applyBorder="1" applyAlignment="1" applyProtection="1">
      <alignment horizontal="center" wrapText="1"/>
      <protection hidden="1"/>
    </xf>
    <xf numFmtId="164" fontId="17" fillId="5" borderId="7" xfId="1" applyFont="1" applyFill="1" applyBorder="1" applyAlignment="1" applyProtection="1">
      <alignment horizontal="center" wrapText="1"/>
      <protection hidden="1"/>
    </xf>
    <xf numFmtId="0" fontId="17" fillId="3" borderId="1" xfId="0" applyFont="1" applyFill="1" applyBorder="1" applyAlignment="1" applyProtection="1">
      <alignment horizontal="center" vertical="center" wrapText="1"/>
      <protection hidden="1"/>
    </xf>
    <xf numFmtId="0" fontId="17" fillId="3" borderId="8" xfId="0" applyFont="1" applyFill="1" applyBorder="1" applyAlignment="1" applyProtection="1">
      <alignment horizontal="center" vertical="top" wrapText="1"/>
      <protection hidden="1"/>
    </xf>
    <xf numFmtId="0" fontId="17" fillId="3" borderId="9" xfId="0" applyFont="1" applyFill="1" applyBorder="1" applyAlignment="1" applyProtection="1">
      <alignment horizontal="center" vertical="top" wrapText="1"/>
      <protection hidden="1"/>
    </xf>
    <xf numFmtId="0" fontId="17" fillId="3" borderId="7" xfId="0" applyFont="1" applyFill="1" applyBorder="1" applyAlignment="1" applyProtection="1">
      <alignment horizontal="center" vertical="top" wrapText="1"/>
      <protection hidden="1"/>
    </xf>
    <xf numFmtId="0" fontId="16" fillId="3" borderId="1" xfId="0" applyFont="1" applyFill="1" applyBorder="1" applyAlignment="1" applyProtection="1">
      <alignment horizontal="left" vertical="center" wrapText="1"/>
      <protection hidden="1"/>
    </xf>
    <xf numFmtId="164" fontId="16" fillId="5" borderId="8" xfId="1" applyFont="1" applyFill="1" applyBorder="1" applyAlignment="1" applyProtection="1">
      <alignment horizontal="center" wrapText="1"/>
      <protection locked="0"/>
    </xf>
    <xf numFmtId="164" fontId="16" fillId="5" borderId="7" xfId="1" applyFont="1" applyFill="1" applyBorder="1" applyAlignment="1" applyProtection="1">
      <alignment horizontal="center" wrapText="1"/>
      <protection locked="0"/>
    </xf>
    <xf numFmtId="0" fontId="18" fillId="0" borderId="11" xfId="0" applyFont="1" applyBorder="1" applyAlignment="1" applyProtection="1">
      <alignment horizontal="left" wrapText="1"/>
      <protection hidden="1"/>
    </xf>
    <xf numFmtId="0" fontId="18" fillId="0" borderId="3" xfId="0" applyFont="1" applyBorder="1" applyAlignment="1" applyProtection="1">
      <alignment horizontal="left" wrapText="1"/>
      <protection hidden="1"/>
    </xf>
    <xf numFmtId="0" fontId="17" fillId="3" borderId="0" xfId="0" applyFont="1" applyFill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center" vertical="center" wrapText="1"/>
      <protection hidden="1"/>
    </xf>
    <xf numFmtId="49" fontId="16" fillId="0" borderId="1" xfId="0" applyNumberFormat="1" applyFont="1" applyBorder="1" applyAlignment="1" applyProtection="1">
      <alignment horizontal="center" vertical="center" wrapText="1"/>
      <protection hidden="1"/>
    </xf>
    <xf numFmtId="0" fontId="16" fillId="0" borderId="1" xfId="0" applyFont="1" applyBorder="1" applyAlignment="1" applyProtection="1">
      <alignment horizontal="left" vertical="center" wrapText="1"/>
      <protection hidden="1"/>
    </xf>
    <xf numFmtId="0" fontId="16" fillId="3" borderId="2" xfId="0" applyFont="1" applyFill="1" applyBorder="1" applyAlignment="1">
      <alignment horizontal="left" vertical="center" wrapText="1"/>
    </xf>
    <xf numFmtId="0" fontId="16" fillId="3" borderId="0" xfId="0" applyFont="1" applyFill="1" applyAlignment="1">
      <alignment horizontal="left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7" fillId="0" borderId="2" xfId="0" applyFont="1" applyBorder="1" applyAlignment="1" applyProtection="1">
      <alignment horizontal="center"/>
      <protection hidden="1"/>
    </xf>
    <xf numFmtId="0" fontId="17" fillId="0" borderId="0" xfId="0" applyFont="1" applyAlignment="1" applyProtection="1">
      <alignment horizontal="center"/>
      <protection hidden="1"/>
    </xf>
    <xf numFmtId="164" fontId="16" fillId="5" borderId="8" xfId="1" applyFont="1" applyFill="1" applyBorder="1" applyAlignment="1" applyProtection="1">
      <alignment horizontal="left" vertical="center" wrapText="1"/>
      <protection locked="0"/>
    </xf>
    <xf numFmtId="164" fontId="16" fillId="5" borderId="7" xfId="1" applyFont="1" applyFill="1" applyBorder="1" applyAlignment="1" applyProtection="1">
      <alignment horizontal="left" vertical="center" wrapText="1"/>
      <protection locked="0"/>
    </xf>
    <xf numFmtId="0" fontId="16" fillId="3" borderId="11" xfId="0" applyFont="1" applyFill="1" applyBorder="1" applyAlignment="1">
      <alignment horizontal="left" vertical="center" wrapText="1"/>
    </xf>
    <xf numFmtId="0" fontId="16" fillId="3" borderId="3" xfId="0" applyFont="1" applyFill="1" applyBorder="1" applyAlignment="1">
      <alignment horizontal="left" vertical="center" wrapText="1"/>
    </xf>
    <xf numFmtId="0" fontId="16" fillId="3" borderId="5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16" fillId="3" borderId="10" xfId="0" applyFont="1" applyFill="1" applyBorder="1" applyAlignment="1">
      <alignment horizontal="left" vertical="center" wrapText="1"/>
    </xf>
    <xf numFmtId="0" fontId="16" fillId="3" borderId="13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 applyProtection="1">
      <alignment horizontal="center" vertical="top" wrapText="1"/>
      <protection hidden="1"/>
    </xf>
    <xf numFmtId="0" fontId="16" fillId="3" borderId="12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 applyProtection="1">
      <alignment horizontal="center" wrapText="1"/>
      <protection hidden="1"/>
    </xf>
    <xf numFmtId="0" fontId="28" fillId="3" borderId="12" xfId="0" applyFont="1" applyFill="1" applyBorder="1" applyAlignment="1">
      <alignment horizontal="left" vertical="center" wrapText="1"/>
    </xf>
    <xf numFmtId="0" fontId="21" fillId="3" borderId="10" xfId="0" applyFont="1" applyFill="1" applyBorder="1" applyAlignment="1">
      <alignment horizontal="left" vertical="center" wrapText="1"/>
    </xf>
    <xf numFmtId="0" fontId="21" fillId="3" borderId="13" xfId="0" applyFont="1" applyFill="1" applyBorder="1" applyAlignment="1">
      <alignment horizontal="left" vertical="center" wrapText="1"/>
    </xf>
    <xf numFmtId="0" fontId="18" fillId="6" borderId="2" xfId="0" applyFont="1" applyFill="1" applyBorder="1" applyAlignment="1" applyProtection="1">
      <alignment horizontal="center" wrapText="1"/>
      <protection hidden="1"/>
    </xf>
    <xf numFmtId="0" fontId="18" fillId="6" borderId="0" xfId="0" applyFont="1" applyFill="1" applyAlignment="1" applyProtection="1">
      <alignment horizontal="center" wrapText="1"/>
      <protection hidden="1"/>
    </xf>
    <xf numFmtId="0" fontId="20" fillId="3" borderId="1" xfId="0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0" fontId="20" fillId="3" borderId="14" xfId="0" applyFont="1" applyFill="1" applyBorder="1" applyAlignment="1">
      <alignment horizontal="center" vertical="center" wrapText="1"/>
    </xf>
    <xf numFmtId="0" fontId="20" fillId="3" borderId="15" xfId="0" applyFont="1" applyFill="1" applyBorder="1" applyAlignment="1">
      <alignment horizontal="center" vertical="center" wrapText="1"/>
    </xf>
    <xf numFmtId="0" fontId="20" fillId="0" borderId="0" xfId="0" applyFont="1" applyAlignment="1" applyProtection="1">
      <alignment horizontal="left"/>
      <protection locked="0"/>
    </xf>
    <xf numFmtId="0" fontId="12" fillId="3" borderId="1" xfId="0" applyFont="1" applyFill="1" applyBorder="1" applyAlignment="1">
      <alignment horizontal="center" vertical="center" wrapText="1"/>
    </xf>
    <xf numFmtId="0" fontId="21" fillId="3" borderId="8" xfId="0" applyFont="1" applyFill="1" applyBorder="1" applyAlignment="1">
      <alignment horizontal="center" vertical="center" wrapText="1"/>
    </xf>
    <xf numFmtId="0" fontId="21" fillId="3" borderId="7" xfId="0" applyFont="1" applyFill="1" applyBorder="1" applyAlignment="1">
      <alignment horizontal="center" vertical="center" wrapText="1"/>
    </xf>
    <xf numFmtId="0" fontId="21" fillId="3" borderId="1" xfId="0" applyFont="1" applyFill="1" applyBorder="1" applyAlignment="1">
      <alignment horizontal="center" vertical="center" wrapText="1"/>
    </xf>
    <xf numFmtId="0" fontId="20" fillId="0" borderId="0" xfId="0" applyFont="1" applyAlignment="1" applyProtection="1">
      <alignment horizontal="center"/>
      <protection locked="0"/>
    </xf>
  </cellXfs>
  <cellStyles count="19">
    <cellStyle name="Moeda" xfId="1" builtinId="4"/>
    <cellStyle name="Moeda 2" xfId="2" xr:uid="{00000000-0005-0000-0000-000001000000}"/>
    <cellStyle name="Moeda 3" xfId="3" xr:uid="{00000000-0005-0000-0000-000002000000}"/>
    <cellStyle name="Moeda 4" xfId="4" xr:uid="{00000000-0005-0000-0000-000003000000}"/>
    <cellStyle name="Moeda 5" xfId="5" xr:uid="{00000000-0005-0000-0000-000004000000}"/>
    <cellStyle name="Normal" xfId="0" builtinId="0"/>
    <cellStyle name="Normal 2" xfId="6" xr:uid="{00000000-0005-0000-0000-000006000000}"/>
    <cellStyle name="Normal 2 2" xfId="7" xr:uid="{00000000-0005-0000-0000-000007000000}"/>
    <cellStyle name="Normal 3" xfId="8" xr:uid="{00000000-0005-0000-0000-000008000000}"/>
    <cellStyle name="Porcentagem" xfId="9" builtinId="5"/>
    <cellStyle name="Porcentagem 2" xfId="10" xr:uid="{00000000-0005-0000-0000-00000A000000}"/>
    <cellStyle name="Porcentagem 3" xfId="11" xr:uid="{00000000-0005-0000-0000-00000B000000}"/>
    <cellStyle name="Porcentagem 3 2" xfId="12" xr:uid="{00000000-0005-0000-0000-00000C000000}"/>
    <cellStyle name="Vírgula" xfId="18" builtinId="3"/>
    <cellStyle name="Vírgula 2" xfId="13" xr:uid="{00000000-0005-0000-0000-00000D000000}"/>
    <cellStyle name="Vírgula 2 2" xfId="14" xr:uid="{00000000-0005-0000-0000-00000E000000}"/>
    <cellStyle name="Vírgula 3" xfId="15" xr:uid="{00000000-0005-0000-0000-00000F000000}"/>
    <cellStyle name="Vírgula 4" xfId="16" xr:uid="{00000000-0005-0000-0000-000010000000}"/>
    <cellStyle name="Vírgula 5" xfId="17" xr:uid="{00000000-0005-0000-0000-00001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104F3-9091-45B9-8BE4-4400DB2F3126}">
  <sheetPr>
    <pageSetUpPr fitToPage="1"/>
  </sheetPr>
  <dimension ref="A1:F45"/>
  <sheetViews>
    <sheetView showGridLines="0" view="pageBreakPreview" zoomScaleNormal="100" zoomScaleSheetLayoutView="100" workbookViewId="0">
      <selection activeCell="D5" sqref="D5:F5"/>
    </sheetView>
  </sheetViews>
  <sheetFormatPr defaultColWidth="0" defaultRowHeight="0" customHeight="1" zeroHeight="1"/>
  <cols>
    <col min="1" max="1" width="52.5703125" style="60" customWidth="1"/>
    <col min="2" max="2" width="16.42578125" style="60" bestFit="1" customWidth="1"/>
    <col min="3" max="3" width="10.7109375" style="60" customWidth="1"/>
    <col min="4" max="5" width="17.7109375" style="60" customWidth="1"/>
    <col min="6" max="256" width="0" style="60" hidden="1"/>
    <col min="257" max="257" width="52.5703125" style="60" customWidth="1"/>
    <col min="258" max="258" width="16.42578125" style="60" bestFit="1" customWidth="1"/>
    <col min="259" max="259" width="10.7109375" style="60" customWidth="1"/>
    <col min="260" max="261" width="17.7109375" style="60" customWidth="1"/>
    <col min="262" max="512" width="0" style="60" hidden="1"/>
    <col min="513" max="513" width="52.5703125" style="60" customWidth="1"/>
    <col min="514" max="514" width="16.42578125" style="60" bestFit="1" customWidth="1"/>
    <col min="515" max="515" width="10.7109375" style="60" customWidth="1"/>
    <col min="516" max="517" width="17.7109375" style="60" customWidth="1"/>
    <col min="518" max="768" width="0" style="60" hidden="1"/>
    <col min="769" max="769" width="52.5703125" style="60" customWidth="1"/>
    <col min="770" max="770" width="16.42578125" style="60" bestFit="1" customWidth="1"/>
    <col min="771" max="771" width="10.7109375" style="60" customWidth="1"/>
    <col min="772" max="773" width="17.7109375" style="60" customWidth="1"/>
    <col min="774" max="1024" width="0" style="60" hidden="1"/>
    <col min="1025" max="1025" width="52.5703125" style="60" customWidth="1"/>
    <col min="1026" max="1026" width="16.42578125" style="60" bestFit="1" customWidth="1"/>
    <col min="1027" max="1027" width="10.7109375" style="60" customWidth="1"/>
    <col min="1028" max="1029" width="17.7109375" style="60" customWidth="1"/>
    <col min="1030" max="1280" width="0" style="60" hidden="1"/>
    <col min="1281" max="1281" width="52.5703125" style="60" customWidth="1"/>
    <col min="1282" max="1282" width="16.42578125" style="60" bestFit="1" customWidth="1"/>
    <col min="1283" max="1283" width="10.7109375" style="60" customWidth="1"/>
    <col min="1284" max="1285" width="17.7109375" style="60" customWidth="1"/>
    <col min="1286" max="1536" width="0" style="60" hidden="1"/>
    <col min="1537" max="1537" width="52.5703125" style="60" customWidth="1"/>
    <col min="1538" max="1538" width="16.42578125" style="60" bestFit="1" customWidth="1"/>
    <col min="1539" max="1539" width="10.7109375" style="60" customWidth="1"/>
    <col min="1540" max="1541" width="17.7109375" style="60" customWidth="1"/>
    <col min="1542" max="1792" width="0" style="60" hidden="1"/>
    <col min="1793" max="1793" width="52.5703125" style="60" customWidth="1"/>
    <col min="1794" max="1794" width="16.42578125" style="60" bestFit="1" customWidth="1"/>
    <col min="1795" max="1795" width="10.7109375" style="60" customWidth="1"/>
    <col min="1796" max="1797" width="17.7109375" style="60" customWidth="1"/>
    <col min="1798" max="2048" width="0" style="60" hidden="1"/>
    <col min="2049" max="2049" width="52.5703125" style="60" customWidth="1"/>
    <col min="2050" max="2050" width="16.42578125" style="60" bestFit="1" customWidth="1"/>
    <col min="2051" max="2051" width="10.7109375" style="60" customWidth="1"/>
    <col min="2052" max="2053" width="17.7109375" style="60" customWidth="1"/>
    <col min="2054" max="2304" width="0" style="60" hidden="1"/>
    <col min="2305" max="2305" width="52.5703125" style="60" customWidth="1"/>
    <col min="2306" max="2306" width="16.42578125" style="60" bestFit="1" customWidth="1"/>
    <col min="2307" max="2307" width="10.7109375" style="60" customWidth="1"/>
    <col min="2308" max="2309" width="17.7109375" style="60" customWidth="1"/>
    <col min="2310" max="2560" width="0" style="60" hidden="1"/>
    <col min="2561" max="2561" width="52.5703125" style="60" customWidth="1"/>
    <col min="2562" max="2562" width="16.42578125" style="60" bestFit="1" customWidth="1"/>
    <col min="2563" max="2563" width="10.7109375" style="60" customWidth="1"/>
    <col min="2564" max="2565" width="17.7109375" style="60" customWidth="1"/>
    <col min="2566" max="2816" width="0" style="60" hidden="1"/>
    <col min="2817" max="2817" width="52.5703125" style="60" customWidth="1"/>
    <col min="2818" max="2818" width="16.42578125" style="60" bestFit="1" customWidth="1"/>
    <col min="2819" max="2819" width="10.7109375" style="60" customWidth="1"/>
    <col min="2820" max="2821" width="17.7109375" style="60" customWidth="1"/>
    <col min="2822" max="3072" width="0" style="60" hidden="1"/>
    <col min="3073" max="3073" width="52.5703125" style="60" customWidth="1"/>
    <col min="3074" max="3074" width="16.42578125" style="60" bestFit="1" customWidth="1"/>
    <col min="3075" max="3075" width="10.7109375" style="60" customWidth="1"/>
    <col min="3076" max="3077" width="17.7109375" style="60" customWidth="1"/>
    <col min="3078" max="3328" width="0" style="60" hidden="1"/>
    <col min="3329" max="3329" width="52.5703125" style="60" customWidth="1"/>
    <col min="3330" max="3330" width="16.42578125" style="60" bestFit="1" customWidth="1"/>
    <col min="3331" max="3331" width="10.7109375" style="60" customWidth="1"/>
    <col min="3332" max="3333" width="17.7109375" style="60" customWidth="1"/>
    <col min="3334" max="3584" width="0" style="60" hidden="1"/>
    <col min="3585" max="3585" width="52.5703125" style="60" customWidth="1"/>
    <col min="3586" max="3586" width="16.42578125" style="60" bestFit="1" customWidth="1"/>
    <col min="3587" max="3587" width="10.7109375" style="60" customWidth="1"/>
    <col min="3588" max="3589" width="17.7109375" style="60" customWidth="1"/>
    <col min="3590" max="3840" width="0" style="60" hidden="1"/>
    <col min="3841" max="3841" width="52.5703125" style="60" customWidth="1"/>
    <col min="3842" max="3842" width="16.42578125" style="60" bestFit="1" customWidth="1"/>
    <col min="3843" max="3843" width="10.7109375" style="60" customWidth="1"/>
    <col min="3844" max="3845" width="17.7109375" style="60" customWidth="1"/>
    <col min="3846" max="4096" width="0" style="60" hidden="1"/>
    <col min="4097" max="4097" width="52.5703125" style="60" customWidth="1"/>
    <col min="4098" max="4098" width="16.42578125" style="60" bestFit="1" customWidth="1"/>
    <col min="4099" max="4099" width="10.7109375" style="60" customWidth="1"/>
    <col min="4100" max="4101" width="17.7109375" style="60" customWidth="1"/>
    <col min="4102" max="4352" width="0" style="60" hidden="1"/>
    <col min="4353" max="4353" width="52.5703125" style="60" customWidth="1"/>
    <col min="4354" max="4354" width="16.42578125" style="60" bestFit="1" customWidth="1"/>
    <col min="4355" max="4355" width="10.7109375" style="60" customWidth="1"/>
    <col min="4356" max="4357" width="17.7109375" style="60" customWidth="1"/>
    <col min="4358" max="4608" width="0" style="60" hidden="1"/>
    <col min="4609" max="4609" width="52.5703125" style="60" customWidth="1"/>
    <col min="4610" max="4610" width="16.42578125" style="60" bestFit="1" customWidth="1"/>
    <col min="4611" max="4611" width="10.7109375" style="60" customWidth="1"/>
    <col min="4612" max="4613" width="17.7109375" style="60" customWidth="1"/>
    <col min="4614" max="4864" width="0" style="60" hidden="1"/>
    <col min="4865" max="4865" width="52.5703125" style="60" customWidth="1"/>
    <col min="4866" max="4866" width="16.42578125" style="60" bestFit="1" customWidth="1"/>
    <col min="4867" max="4867" width="10.7109375" style="60" customWidth="1"/>
    <col min="4868" max="4869" width="17.7109375" style="60" customWidth="1"/>
    <col min="4870" max="5120" width="0" style="60" hidden="1"/>
    <col min="5121" max="5121" width="52.5703125" style="60" customWidth="1"/>
    <col min="5122" max="5122" width="16.42578125" style="60" bestFit="1" customWidth="1"/>
    <col min="5123" max="5123" width="10.7109375" style="60" customWidth="1"/>
    <col min="5124" max="5125" width="17.7109375" style="60" customWidth="1"/>
    <col min="5126" max="5376" width="0" style="60" hidden="1"/>
    <col min="5377" max="5377" width="52.5703125" style="60" customWidth="1"/>
    <col min="5378" max="5378" width="16.42578125" style="60" bestFit="1" customWidth="1"/>
    <col min="5379" max="5379" width="10.7109375" style="60" customWidth="1"/>
    <col min="5380" max="5381" width="17.7109375" style="60" customWidth="1"/>
    <col min="5382" max="5632" width="0" style="60" hidden="1"/>
    <col min="5633" max="5633" width="52.5703125" style="60" customWidth="1"/>
    <col min="5634" max="5634" width="16.42578125" style="60" bestFit="1" customWidth="1"/>
    <col min="5635" max="5635" width="10.7109375" style="60" customWidth="1"/>
    <col min="5636" max="5637" width="17.7109375" style="60" customWidth="1"/>
    <col min="5638" max="5888" width="0" style="60" hidden="1"/>
    <col min="5889" max="5889" width="52.5703125" style="60" customWidth="1"/>
    <col min="5890" max="5890" width="16.42578125" style="60" bestFit="1" customWidth="1"/>
    <col min="5891" max="5891" width="10.7109375" style="60" customWidth="1"/>
    <col min="5892" max="5893" width="17.7109375" style="60" customWidth="1"/>
    <col min="5894" max="6144" width="0" style="60" hidden="1"/>
    <col min="6145" max="6145" width="52.5703125" style="60" customWidth="1"/>
    <col min="6146" max="6146" width="16.42578125" style="60" bestFit="1" customWidth="1"/>
    <col min="6147" max="6147" width="10.7109375" style="60" customWidth="1"/>
    <col min="6148" max="6149" width="17.7109375" style="60" customWidth="1"/>
    <col min="6150" max="6400" width="0" style="60" hidden="1"/>
    <col min="6401" max="6401" width="52.5703125" style="60" customWidth="1"/>
    <col min="6402" max="6402" width="16.42578125" style="60" bestFit="1" customWidth="1"/>
    <col min="6403" max="6403" width="10.7109375" style="60" customWidth="1"/>
    <col min="6404" max="6405" width="17.7109375" style="60" customWidth="1"/>
    <col min="6406" max="6656" width="0" style="60" hidden="1"/>
    <col min="6657" max="6657" width="52.5703125" style="60" customWidth="1"/>
    <col min="6658" max="6658" width="16.42578125" style="60" bestFit="1" customWidth="1"/>
    <col min="6659" max="6659" width="10.7109375" style="60" customWidth="1"/>
    <col min="6660" max="6661" width="17.7109375" style="60" customWidth="1"/>
    <col min="6662" max="6912" width="0" style="60" hidden="1"/>
    <col min="6913" max="6913" width="52.5703125" style="60" customWidth="1"/>
    <col min="6914" max="6914" width="16.42578125" style="60" bestFit="1" customWidth="1"/>
    <col min="6915" max="6915" width="10.7109375" style="60" customWidth="1"/>
    <col min="6916" max="6917" width="17.7109375" style="60" customWidth="1"/>
    <col min="6918" max="7168" width="0" style="60" hidden="1"/>
    <col min="7169" max="7169" width="52.5703125" style="60" customWidth="1"/>
    <col min="7170" max="7170" width="16.42578125" style="60" bestFit="1" customWidth="1"/>
    <col min="7171" max="7171" width="10.7109375" style="60" customWidth="1"/>
    <col min="7172" max="7173" width="17.7109375" style="60" customWidth="1"/>
    <col min="7174" max="7424" width="0" style="60" hidden="1"/>
    <col min="7425" max="7425" width="52.5703125" style="60" customWidth="1"/>
    <col min="7426" max="7426" width="16.42578125" style="60" bestFit="1" customWidth="1"/>
    <col min="7427" max="7427" width="10.7109375" style="60" customWidth="1"/>
    <col min="7428" max="7429" width="17.7109375" style="60" customWidth="1"/>
    <col min="7430" max="7680" width="0" style="60" hidden="1"/>
    <col min="7681" max="7681" width="52.5703125" style="60" customWidth="1"/>
    <col min="7682" max="7682" width="16.42578125" style="60" bestFit="1" customWidth="1"/>
    <col min="7683" max="7683" width="10.7109375" style="60" customWidth="1"/>
    <col min="7684" max="7685" width="17.7109375" style="60" customWidth="1"/>
    <col min="7686" max="7936" width="0" style="60" hidden="1"/>
    <col min="7937" max="7937" width="52.5703125" style="60" customWidth="1"/>
    <col min="7938" max="7938" width="16.42578125" style="60" bestFit="1" customWidth="1"/>
    <col min="7939" max="7939" width="10.7109375" style="60" customWidth="1"/>
    <col min="7940" max="7941" width="17.7109375" style="60" customWidth="1"/>
    <col min="7942" max="8192" width="0" style="60" hidden="1"/>
    <col min="8193" max="8193" width="52.5703125" style="60" customWidth="1"/>
    <col min="8194" max="8194" width="16.42578125" style="60" bestFit="1" customWidth="1"/>
    <col min="8195" max="8195" width="10.7109375" style="60" customWidth="1"/>
    <col min="8196" max="8197" width="17.7109375" style="60" customWidth="1"/>
    <col min="8198" max="8448" width="0" style="60" hidden="1"/>
    <col min="8449" max="8449" width="52.5703125" style="60" customWidth="1"/>
    <col min="8450" max="8450" width="16.42578125" style="60" bestFit="1" customWidth="1"/>
    <col min="8451" max="8451" width="10.7109375" style="60" customWidth="1"/>
    <col min="8452" max="8453" width="17.7109375" style="60" customWidth="1"/>
    <col min="8454" max="8704" width="0" style="60" hidden="1"/>
    <col min="8705" max="8705" width="52.5703125" style="60" customWidth="1"/>
    <col min="8706" max="8706" width="16.42578125" style="60" bestFit="1" customWidth="1"/>
    <col min="8707" max="8707" width="10.7109375" style="60" customWidth="1"/>
    <col min="8708" max="8709" width="17.7109375" style="60" customWidth="1"/>
    <col min="8710" max="8960" width="0" style="60" hidden="1"/>
    <col min="8961" max="8961" width="52.5703125" style="60" customWidth="1"/>
    <col min="8962" max="8962" width="16.42578125" style="60" bestFit="1" customWidth="1"/>
    <col min="8963" max="8963" width="10.7109375" style="60" customWidth="1"/>
    <col min="8964" max="8965" width="17.7109375" style="60" customWidth="1"/>
    <col min="8966" max="9216" width="0" style="60" hidden="1"/>
    <col min="9217" max="9217" width="52.5703125" style="60" customWidth="1"/>
    <col min="9218" max="9218" width="16.42578125" style="60" bestFit="1" customWidth="1"/>
    <col min="9219" max="9219" width="10.7109375" style="60" customWidth="1"/>
    <col min="9220" max="9221" width="17.7109375" style="60" customWidth="1"/>
    <col min="9222" max="9472" width="0" style="60" hidden="1"/>
    <col min="9473" max="9473" width="52.5703125" style="60" customWidth="1"/>
    <col min="9474" max="9474" width="16.42578125" style="60" bestFit="1" customWidth="1"/>
    <col min="9475" max="9475" width="10.7109375" style="60" customWidth="1"/>
    <col min="9476" max="9477" width="17.7109375" style="60" customWidth="1"/>
    <col min="9478" max="9728" width="0" style="60" hidden="1"/>
    <col min="9729" max="9729" width="52.5703125" style="60" customWidth="1"/>
    <col min="9730" max="9730" width="16.42578125" style="60" bestFit="1" customWidth="1"/>
    <col min="9731" max="9731" width="10.7109375" style="60" customWidth="1"/>
    <col min="9732" max="9733" width="17.7109375" style="60" customWidth="1"/>
    <col min="9734" max="9984" width="0" style="60" hidden="1"/>
    <col min="9985" max="9985" width="52.5703125" style="60" customWidth="1"/>
    <col min="9986" max="9986" width="16.42578125" style="60" bestFit="1" customWidth="1"/>
    <col min="9987" max="9987" width="10.7109375" style="60" customWidth="1"/>
    <col min="9988" max="9989" width="17.7109375" style="60" customWidth="1"/>
    <col min="9990" max="10240" width="0" style="60" hidden="1"/>
    <col min="10241" max="10241" width="52.5703125" style="60" customWidth="1"/>
    <col min="10242" max="10242" width="16.42578125" style="60" bestFit="1" customWidth="1"/>
    <col min="10243" max="10243" width="10.7109375" style="60" customWidth="1"/>
    <col min="10244" max="10245" width="17.7109375" style="60" customWidth="1"/>
    <col min="10246" max="10496" width="0" style="60" hidden="1"/>
    <col min="10497" max="10497" width="52.5703125" style="60" customWidth="1"/>
    <col min="10498" max="10498" width="16.42578125" style="60" bestFit="1" customWidth="1"/>
    <col min="10499" max="10499" width="10.7109375" style="60" customWidth="1"/>
    <col min="10500" max="10501" width="17.7109375" style="60" customWidth="1"/>
    <col min="10502" max="10752" width="0" style="60" hidden="1"/>
    <col min="10753" max="10753" width="52.5703125" style="60" customWidth="1"/>
    <col min="10754" max="10754" width="16.42578125" style="60" bestFit="1" customWidth="1"/>
    <col min="10755" max="10755" width="10.7109375" style="60" customWidth="1"/>
    <col min="10756" max="10757" width="17.7109375" style="60" customWidth="1"/>
    <col min="10758" max="11008" width="0" style="60" hidden="1"/>
    <col min="11009" max="11009" width="52.5703125" style="60" customWidth="1"/>
    <col min="11010" max="11010" width="16.42578125" style="60" bestFit="1" customWidth="1"/>
    <col min="11011" max="11011" width="10.7109375" style="60" customWidth="1"/>
    <col min="11012" max="11013" width="17.7109375" style="60" customWidth="1"/>
    <col min="11014" max="11264" width="0" style="60" hidden="1"/>
    <col min="11265" max="11265" width="52.5703125" style="60" customWidth="1"/>
    <col min="11266" max="11266" width="16.42578125" style="60" bestFit="1" customWidth="1"/>
    <col min="11267" max="11267" width="10.7109375" style="60" customWidth="1"/>
    <col min="11268" max="11269" width="17.7109375" style="60" customWidth="1"/>
    <col min="11270" max="11520" width="0" style="60" hidden="1"/>
    <col min="11521" max="11521" width="52.5703125" style="60" customWidth="1"/>
    <col min="11522" max="11522" width="16.42578125" style="60" bestFit="1" customWidth="1"/>
    <col min="11523" max="11523" width="10.7109375" style="60" customWidth="1"/>
    <col min="11524" max="11525" width="17.7109375" style="60" customWidth="1"/>
    <col min="11526" max="11776" width="0" style="60" hidden="1"/>
    <col min="11777" max="11777" width="52.5703125" style="60" customWidth="1"/>
    <col min="11778" max="11778" width="16.42578125" style="60" bestFit="1" customWidth="1"/>
    <col min="11779" max="11779" width="10.7109375" style="60" customWidth="1"/>
    <col min="11780" max="11781" width="17.7109375" style="60" customWidth="1"/>
    <col min="11782" max="12032" width="0" style="60" hidden="1"/>
    <col min="12033" max="12033" width="52.5703125" style="60" customWidth="1"/>
    <col min="12034" max="12034" width="16.42578125" style="60" bestFit="1" customWidth="1"/>
    <col min="12035" max="12035" width="10.7109375" style="60" customWidth="1"/>
    <col min="12036" max="12037" width="17.7109375" style="60" customWidth="1"/>
    <col min="12038" max="12288" width="0" style="60" hidden="1"/>
    <col min="12289" max="12289" width="52.5703125" style="60" customWidth="1"/>
    <col min="12290" max="12290" width="16.42578125" style="60" bestFit="1" customWidth="1"/>
    <col min="12291" max="12291" width="10.7109375" style="60" customWidth="1"/>
    <col min="12292" max="12293" width="17.7109375" style="60" customWidth="1"/>
    <col min="12294" max="12544" width="0" style="60" hidden="1"/>
    <col min="12545" max="12545" width="52.5703125" style="60" customWidth="1"/>
    <col min="12546" max="12546" width="16.42578125" style="60" bestFit="1" customWidth="1"/>
    <col min="12547" max="12547" width="10.7109375" style="60" customWidth="1"/>
    <col min="12548" max="12549" width="17.7109375" style="60" customWidth="1"/>
    <col min="12550" max="12800" width="0" style="60" hidden="1"/>
    <col min="12801" max="12801" width="52.5703125" style="60" customWidth="1"/>
    <col min="12802" max="12802" width="16.42578125" style="60" bestFit="1" customWidth="1"/>
    <col min="12803" max="12803" width="10.7109375" style="60" customWidth="1"/>
    <col min="12804" max="12805" width="17.7109375" style="60" customWidth="1"/>
    <col min="12806" max="13056" width="0" style="60" hidden="1"/>
    <col min="13057" max="13057" width="52.5703125" style="60" customWidth="1"/>
    <col min="13058" max="13058" width="16.42578125" style="60" bestFit="1" customWidth="1"/>
    <col min="13059" max="13059" width="10.7109375" style="60" customWidth="1"/>
    <col min="13060" max="13061" width="17.7109375" style="60" customWidth="1"/>
    <col min="13062" max="13312" width="0" style="60" hidden="1"/>
    <col min="13313" max="13313" width="52.5703125" style="60" customWidth="1"/>
    <col min="13314" max="13314" width="16.42578125" style="60" bestFit="1" customWidth="1"/>
    <col min="13315" max="13315" width="10.7109375" style="60" customWidth="1"/>
    <col min="13316" max="13317" width="17.7109375" style="60" customWidth="1"/>
    <col min="13318" max="13568" width="0" style="60" hidden="1"/>
    <col min="13569" max="13569" width="52.5703125" style="60" customWidth="1"/>
    <col min="13570" max="13570" width="16.42578125" style="60" bestFit="1" customWidth="1"/>
    <col min="13571" max="13571" width="10.7109375" style="60" customWidth="1"/>
    <col min="13572" max="13573" width="17.7109375" style="60" customWidth="1"/>
    <col min="13574" max="13824" width="0" style="60" hidden="1"/>
    <col min="13825" max="13825" width="52.5703125" style="60" customWidth="1"/>
    <col min="13826" max="13826" width="16.42578125" style="60" bestFit="1" customWidth="1"/>
    <col min="13827" max="13827" width="10.7109375" style="60" customWidth="1"/>
    <col min="13828" max="13829" width="17.7109375" style="60" customWidth="1"/>
    <col min="13830" max="14080" width="0" style="60" hidden="1"/>
    <col min="14081" max="14081" width="52.5703125" style="60" customWidth="1"/>
    <col min="14082" max="14082" width="16.42578125" style="60" bestFit="1" customWidth="1"/>
    <col min="14083" max="14083" width="10.7109375" style="60" customWidth="1"/>
    <col min="14084" max="14085" width="17.7109375" style="60" customWidth="1"/>
    <col min="14086" max="14336" width="0" style="60" hidden="1"/>
    <col min="14337" max="14337" width="52.5703125" style="60" customWidth="1"/>
    <col min="14338" max="14338" width="16.42578125" style="60" bestFit="1" customWidth="1"/>
    <col min="14339" max="14339" width="10.7109375" style="60" customWidth="1"/>
    <col min="14340" max="14341" width="17.7109375" style="60" customWidth="1"/>
    <col min="14342" max="14592" width="0" style="60" hidden="1"/>
    <col min="14593" max="14593" width="52.5703125" style="60" customWidth="1"/>
    <col min="14594" max="14594" width="16.42578125" style="60" bestFit="1" customWidth="1"/>
    <col min="14595" max="14595" width="10.7109375" style="60" customWidth="1"/>
    <col min="14596" max="14597" width="17.7109375" style="60" customWidth="1"/>
    <col min="14598" max="14848" width="0" style="60" hidden="1"/>
    <col min="14849" max="14849" width="52.5703125" style="60" customWidth="1"/>
    <col min="14850" max="14850" width="16.42578125" style="60" bestFit="1" customWidth="1"/>
    <col min="14851" max="14851" width="10.7109375" style="60" customWidth="1"/>
    <col min="14852" max="14853" width="17.7109375" style="60" customWidth="1"/>
    <col min="14854" max="15104" width="0" style="60" hidden="1"/>
    <col min="15105" max="15105" width="52.5703125" style="60" customWidth="1"/>
    <col min="15106" max="15106" width="16.42578125" style="60" bestFit="1" customWidth="1"/>
    <col min="15107" max="15107" width="10.7109375" style="60" customWidth="1"/>
    <col min="15108" max="15109" width="17.7109375" style="60" customWidth="1"/>
    <col min="15110" max="15360" width="0" style="60" hidden="1"/>
    <col min="15361" max="15361" width="52.5703125" style="60" customWidth="1"/>
    <col min="15362" max="15362" width="16.42578125" style="60" bestFit="1" customWidth="1"/>
    <col min="15363" max="15363" width="10.7109375" style="60" customWidth="1"/>
    <col min="15364" max="15365" width="17.7109375" style="60" customWidth="1"/>
    <col min="15366" max="15616" width="0" style="60" hidden="1"/>
    <col min="15617" max="15617" width="52.5703125" style="60" customWidth="1"/>
    <col min="15618" max="15618" width="16.42578125" style="60" bestFit="1" customWidth="1"/>
    <col min="15619" max="15619" width="10.7109375" style="60" customWidth="1"/>
    <col min="15620" max="15621" width="17.7109375" style="60" customWidth="1"/>
    <col min="15622" max="15872" width="0" style="60" hidden="1"/>
    <col min="15873" max="15873" width="52.5703125" style="60" customWidth="1"/>
    <col min="15874" max="15874" width="16.42578125" style="60" bestFit="1" customWidth="1"/>
    <col min="15875" max="15875" width="10.7109375" style="60" customWidth="1"/>
    <col min="15876" max="15877" width="17.7109375" style="60" customWidth="1"/>
    <col min="15878" max="16128" width="0" style="60" hidden="1"/>
    <col min="16129" max="16129" width="52.5703125" style="60" customWidth="1"/>
    <col min="16130" max="16130" width="16.42578125" style="60" bestFit="1" customWidth="1"/>
    <col min="16131" max="16131" width="10.7109375" style="60" customWidth="1"/>
    <col min="16132" max="16133" width="17.7109375" style="60" customWidth="1"/>
    <col min="16134" max="16384" width="0" style="60" hidden="1"/>
  </cols>
  <sheetData>
    <row r="1" spans="1:6" ht="15" customHeight="1">
      <c r="A1" s="41" t="s">
        <v>0</v>
      </c>
      <c r="B1" s="41"/>
      <c r="C1" s="41"/>
      <c r="D1" s="41"/>
      <c r="E1" s="41"/>
    </row>
    <row r="2" spans="1:6" ht="15" customHeight="1">
      <c r="A2" s="41" t="s">
        <v>1</v>
      </c>
      <c r="B2" s="41"/>
      <c r="C2" s="41"/>
      <c r="D2" s="41"/>
      <c r="E2" s="41"/>
    </row>
    <row r="3" spans="1:6" ht="15" customHeight="1">
      <c r="A3" s="41" t="s">
        <v>2</v>
      </c>
      <c r="B3" s="41"/>
      <c r="C3" s="41"/>
      <c r="D3" s="41"/>
      <c r="E3" s="41"/>
    </row>
    <row r="4" spans="1:6" ht="15" customHeight="1">
      <c r="A4" s="112"/>
      <c r="B4" s="112"/>
      <c r="C4" s="112"/>
      <c r="D4" s="112"/>
      <c r="E4" s="112"/>
    </row>
    <row r="5" spans="1:6" ht="15" customHeight="1">
      <c r="A5" s="113" t="s">
        <v>32</v>
      </c>
      <c r="B5" s="114"/>
      <c r="C5" s="115"/>
      <c r="D5" s="116" t="s">
        <v>245</v>
      </c>
      <c r="E5" s="117"/>
      <c r="F5" s="118"/>
    </row>
    <row r="6" spans="1:6" ht="15" customHeight="1">
      <c r="A6" s="113" t="s">
        <v>3</v>
      </c>
      <c r="B6" s="114"/>
      <c r="C6" s="115"/>
      <c r="D6" s="119" t="s">
        <v>246</v>
      </c>
      <c r="E6" s="120"/>
      <c r="F6" s="121"/>
    </row>
    <row r="7" spans="1:6" ht="15" customHeight="1">
      <c r="A7" s="61"/>
      <c r="B7" s="62"/>
      <c r="C7" s="62"/>
      <c r="D7" s="62"/>
      <c r="E7" s="62"/>
    </row>
    <row r="8" spans="1:6" ht="15" customHeight="1">
      <c r="A8" s="110"/>
      <c r="B8" s="111"/>
      <c r="C8" s="111"/>
      <c r="D8" s="111"/>
      <c r="E8" s="111"/>
    </row>
    <row r="9" spans="1:6" ht="15" customHeight="1">
      <c r="A9" s="110" t="s">
        <v>33</v>
      </c>
      <c r="B9" s="111"/>
      <c r="C9" s="111"/>
      <c r="D9" s="111"/>
      <c r="E9" s="111"/>
    </row>
    <row r="10" spans="1:6" ht="15" customHeight="1">
      <c r="A10" s="110" t="s">
        <v>34</v>
      </c>
      <c r="B10" s="111"/>
      <c r="C10" s="111"/>
      <c r="D10" s="111"/>
      <c r="E10" s="111"/>
    </row>
    <row r="11" spans="1:6" ht="15" customHeight="1">
      <c r="A11" s="110"/>
      <c r="B11" s="111"/>
      <c r="C11" s="111"/>
      <c r="D11" s="111"/>
      <c r="E11" s="111"/>
    </row>
    <row r="12" spans="1:6" ht="15" customHeight="1">
      <c r="A12" s="110" t="s">
        <v>35</v>
      </c>
      <c r="B12" s="111"/>
      <c r="C12" s="111"/>
      <c r="D12" s="111"/>
      <c r="E12" s="111"/>
    </row>
    <row r="13" spans="1:6" ht="15" customHeight="1">
      <c r="A13" s="63"/>
      <c r="B13" s="64"/>
      <c r="C13" s="64"/>
      <c r="D13" s="64"/>
    </row>
    <row r="14" spans="1:6" ht="15" customHeight="1">
      <c r="A14" s="65" t="s">
        <v>36</v>
      </c>
      <c r="B14" s="65" t="s">
        <v>37</v>
      </c>
      <c r="C14" s="65" t="s">
        <v>38</v>
      </c>
      <c r="D14" s="65" t="s">
        <v>39</v>
      </c>
      <c r="E14" s="66" t="s">
        <v>40</v>
      </c>
    </row>
    <row r="15" spans="1:6" ht="30" customHeight="1">
      <c r="A15" s="126" t="s">
        <v>41</v>
      </c>
      <c r="B15" s="126" t="s">
        <v>42</v>
      </c>
      <c r="C15" s="126" t="s">
        <v>43</v>
      </c>
      <c r="D15" s="126" t="s">
        <v>44</v>
      </c>
      <c r="E15" s="67" t="s">
        <v>45</v>
      </c>
    </row>
    <row r="16" spans="1:6" ht="15" customHeight="1">
      <c r="A16" s="127"/>
      <c r="B16" s="127"/>
      <c r="C16" s="127"/>
      <c r="D16" s="127"/>
      <c r="E16" s="67" t="s">
        <v>46</v>
      </c>
    </row>
    <row r="17" spans="1:5" ht="21.75" customHeight="1">
      <c r="A17" s="68" t="s">
        <v>13</v>
      </c>
      <c r="B17" s="69" t="s">
        <v>207</v>
      </c>
      <c r="C17" s="69">
        <v>140</v>
      </c>
      <c r="D17" s="82"/>
      <c r="E17" s="83">
        <f>C17*D17/5</f>
        <v>0</v>
      </c>
    </row>
    <row r="18" spans="1:5" ht="21.75" customHeight="1">
      <c r="A18" s="68" t="s">
        <v>14</v>
      </c>
      <c r="B18" s="69" t="s">
        <v>207</v>
      </c>
      <c r="C18" s="69">
        <v>20</v>
      </c>
      <c r="D18" s="82"/>
      <c r="E18" s="83">
        <f t="shared" ref="E18:E38" si="0">C18*D18</f>
        <v>0</v>
      </c>
    </row>
    <row r="19" spans="1:5" ht="21.75" customHeight="1">
      <c r="A19" s="68" t="s">
        <v>15</v>
      </c>
      <c r="B19" s="69" t="s">
        <v>47</v>
      </c>
      <c r="C19" s="69">
        <v>25</v>
      </c>
      <c r="D19" s="82"/>
      <c r="E19" s="83">
        <f t="shared" si="0"/>
        <v>0</v>
      </c>
    </row>
    <row r="20" spans="1:5" ht="21.75" customHeight="1">
      <c r="A20" s="68" t="s">
        <v>209</v>
      </c>
      <c r="B20" s="69" t="s">
        <v>208</v>
      </c>
      <c r="C20" s="69">
        <v>270</v>
      </c>
      <c r="D20" s="82"/>
      <c r="E20" s="83">
        <f t="shared" si="0"/>
        <v>0</v>
      </c>
    </row>
    <row r="21" spans="1:5" ht="21.75" customHeight="1">
      <c r="A21" s="68" t="s">
        <v>210</v>
      </c>
      <c r="B21" s="69" t="s">
        <v>239</v>
      </c>
      <c r="C21" s="69">
        <v>450</v>
      </c>
      <c r="D21" s="82"/>
      <c r="E21" s="83">
        <f t="shared" si="0"/>
        <v>0</v>
      </c>
    </row>
    <row r="22" spans="1:5" ht="21.75" customHeight="1">
      <c r="A22" s="68" t="s">
        <v>247</v>
      </c>
      <c r="B22" s="69" t="s">
        <v>49</v>
      </c>
      <c r="C22" s="69">
        <v>1500</v>
      </c>
      <c r="D22" s="82"/>
      <c r="E22" s="83">
        <f t="shared" si="0"/>
        <v>0</v>
      </c>
    </row>
    <row r="23" spans="1:5" ht="21.75" customHeight="1">
      <c r="A23" s="68" t="s">
        <v>255</v>
      </c>
      <c r="B23" s="69" t="s">
        <v>49</v>
      </c>
      <c r="C23" s="69">
        <v>2000</v>
      </c>
      <c r="D23" s="82"/>
      <c r="E23" s="83">
        <f t="shared" si="0"/>
        <v>0</v>
      </c>
    </row>
    <row r="24" spans="1:5" ht="21.75" customHeight="1">
      <c r="A24" s="68" t="s">
        <v>211</v>
      </c>
      <c r="B24" s="69" t="s">
        <v>49</v>
      </c>
      <c r="C24" s="69">
        <v>10</v>
      </c>
      <c r="D24" s="82"/>
      <c r="E24" s="83">
        <f t="shared" si="0"/>
        <v>0</v>
      </c>
    </row>
    <row r="25" spans="1:5" ht="21.75" customHeight="1">
      <c r="A25" s="68" t="s">
        <v>212</v>
      </c>
      <c r="B25" s="69" t="s">
        <v>48</v>
      </c>
      <c r="C25" s="69">
        <v>2</v>
      </c>
      <c r="D25" s="82"/>
      <c r="E25" s="83">
        <f t="shared" si="0"/>
        <v>0</v>
      </c>
    </row>
    <row r="26" spans="1:5" ht="21.75" customHeight="1">
      <c r="A26" s="68" t="s">
        <v>213</v>
      </c>
      <c r="B26" s="69" t="s">
        <v>49</v>
      </c>
      <c r="C26" s="69">
        <v>3</v>
      </c>
      <c r="D26" s="82"/>
      <c r="E26" s="83">
        <f t="shared" si="0"/>
        <v>0</v>
      </c>
    </row>
    <row r="27" spans="1:5" ht="21.75" customHeight="1">
      <c r="A27" s="68" t="s">
        <v>214</v>
      </c>
      <c r="B27" s="69" t="s">
        <v>50</v>
      </c>
      <c r="C27" s="69">
        <v>10</v>
      </c>
      <c r="D27" s="82"/>
      <c r="E27" s="83">
        <f t="shared" si="0"/>
        <v>0</v>
      </c>
    </row>
    <row r="28" spans="1:5" ht="21.75" customHeight="1">
      <c r="A28" s="68" t="s">
        <v>16</v>
      </c>
      <c r="B28" s="69" t="s">
        <v>51</v>
      </c>
      <c r="C28" s="69">
        <v>20</v>
      </c>
      <c r="D28" s="82"/>
      <c r="E28" s="83">
        <f t="shared" si="0"/>
        <v>0</v>
      </c>
    </row>
    <row r="29" spans="1:5" ht="21.75" customHeight="1">
      <c r="A29" s="68" t="s">
        <v>17</v>
      </c>
      <c r="B29" s="69" t="s">
        <v>51</v>
      </c>
      <c r="C29" s="69">
        <v>15</v>
      </c>
      <c r="D29" s="82"/>
      <c r="E29" s="83">
        <f t="shared" si="0"/>
        <v>0</v>
      </c>
    </row>
    <row r="30" spans="1:5" ht="21.75" customHeight="1">
      <c r="A30" s="68" t="s">
        <v>18</v>
      </c>
      <c r="B30" s="69" t="s">
        <v>236</v>
      </c>
      <c r="C30" s="69">
        <v>120</v>
      </c>
      <c r="D30" s="82"/>
      <c r="E30" s="83">
        <f t="shared" si="0"/>
        <v>0</v>
      </c>
    </row>
    <row r="31" spans="1:5" ht="21.75" customHeight="1">
      <c r="A31" s="68" t="s">
        <v>19</v>
      </c>
      <c r="B31" s="69" t="s">
        <v>49</v>
      </c>
      <c r="C31" s="69">
        <v>110</v>
      </c>
      <c r="D31" s="82"/>
      <c r="E31" s="83">
        <f t="shared" si="0"/>
        <v>0</v>
      </c>
    </row>
    <row r="32" spans="1:5" ht="21.75" customHeight="1">
      <c r="A32" s="68" t="s">
        <v>20</v>
      </c>
      <c r="B32" s="69" t="s">
        <v>49</v>
      </c>
      <c r="C32" s="69">
        <v>10</v>
      </c>
      <c r="D32" s="82"/>
      <c r="E32" s="83">
        <f t="shared" si="0"/>
        <v>0</v>
      </c>
    </row>
    <row r="33" spans="1:5" ht="21.75" customHeight="1">
      <c r="A33" s="68" t="s">
        <v>215</v>
      </c>
      <c r="B33" s="69" t="s">
        <v>49</v>
      </c>
      <c r="C33" s="69">
        <v>20</v>
      </c>
      <c r="D33" s="82"/>
      <c r="E33" s="83">
        <f t="shared" si="0"/>
        <v>0</v>
      </c>
    </row>
    <row r="34" spans="1:5" ht="21.75" customHeight="1">
      <c r="A34" s="68" t="s">
        <v>216</v>
      </c>
      <c r="B34" s="69" t="s">
        <v>49</v>
      </c>
      <c r="C34" s="69">
        <v>20</v>
      </c>
      <c r="D34" s="82"/>
      <c r="E34" s="83">
        <f t="shared" si="0"/>
        <v>0</v>
      </c>
    </row>
    <row r="35" spans="1:5" ht="21.75" customHeight="1">
      <c r="A35" s="68" t="s">
        <v>237</v>
      </c>
      <c r="B35" s="69" t="s">
        <v>238</v>
      </c>
      <c r="C35" s="69">
        <v>130</v>
      </c>
      <c r="D35" s="82"/>
      <c r="E35" s="83">
        <f t="shared" si="0"/>
        <v>0</v>
      </c>
    </row>
    <row r="36" spans="1:5" ht="21.75" customHeight="1">
      <c r="A36" s="68" t="s">
        <v>21</v>
      </c>
      <c r="B36" s="69" t="s">
        <v>49</v>
      </c>
      <c r="C36" s="69">
        <v>40</v>
      </c>
      <c r="D36" s="82"/>
      <c r="E36" s="83">
        <f t="shared" si="0"/>
        <v>0</v>
      </c>
    </row>
    <row r="37" spans="1:5" ht="21.75" customHeight="1">
      <c r="A37" s="68" t="s">
        <v>22</v>
      </c>
      <c r="B37" s="69" t="s">
        <v>49</v>
      </c>
      <c r="C37" s="69">
        <v>15</v>
      </c>
      <c r="D37" s="82"/>
      <c r="E37" s="83">
        <f t="shared" si="0"/>
        <v>0</v>
      </c>
    </row>
    <row r="38" spans="1:5" ht="21.75" customHeight="1">
      <c r="A38" s="68" t="s">
        <v>23</v>
      </c>
      <c r="B38" s="69" t="s">
        <v>207</v>
      </c>
      <c r="C38" s="69">
        <v>5</v>
      </c>
      <c r="D38" s="82"/>
      <c r="E38" s="83">
        <f t="shared" si="0"/>
        <v>0</v>
      </c>
    </row>
    <row r="39" spans="1:5" ht="15" customHeight="1">
      <c r="A39" s="122" t="s">
        <v>52</v>
      </c>
      <c r="B39" s="122"/>
      <c r="C39" s="122"/>
      <c r="D39" s="122"/>
      <c r="E39" s="84">
        <f>TRUNC(SUM(E17:E38),2)</f>
        <v>0</v>
      </c>
    </row>
    <row r="40" spans="1:5" ht="15" customHeight="1">
      <c r="A40" s="123" t="s">
        <v>53</v>
      </c>
      <c r="B40" s="123"/>
      <c r="C40" s="123"/>
      <c r="D40" s="123"/>
      <c r="E40" s="80">
        <v>11</v>
      </c>
    </row>
    <row r="41" spans="1:5" ht="15" customHeight="1">
      <c r="A41" s="124" t="s">
        <v>54</v>
      </c>
      <c r="B41" s="124"/>
      <c r="C41" s="124"/>
      <c r="D41" s="124"/>
      <c r="E41" s="85">
        <f>E39/E40</f>
        <v>0</v>
      </c>
    </row>
    <row r="42" spans="1:5" ht="12">
      <c r="A42" s="125" t="s">
        <v>55</v>
      </c>
      <c r="B42" s="125"/>
      <c r="C42" s="125"/>
      <c r="D42" s="125"/>
    </row>
    <row r="43" spans="1:5" ht="12" hidden="1"/>
    <row r="44" spans="1:5" ht="12" hidden="1"/>
    <row r="45" spans="1:5" ht="12" hidden="1"/>
  </sheetData>
  <sheetProtection insertColumns="0" deleteColumns="0" deleteRows="0"/>
  <mergeCells count="18">
    <mergeCell ref="A39:D39"/>
    <mergeCell ref="A40:D40"/>
    <mergeCell ref="A41:D41"/>
    <mergeCell ref="A42:D42"/>
    <mergeCell ref="A9:E9"/>
    <mergeCell ref="A10:E10"/>
    <mergeCell ref="A11:E11"/>
    <mergeCell ref="A12:E12"/>
    <mergeCell ref="A15:A16"/>
    <mergeCell ref="B15:B16"/>
    <mergeCell ref="C15:C16"/>
    <mergeCell ref="D15:D16"/>
    <mergeCell ref="A8:E8"/>
    <mergeCell ref="A4:E4"/>
    <mergeCell ref="A5:C5"/>
    <mergeCell ref="D5:F5"/>
    <mergeCell ref="A6:C6"/>
    <mergeCell ref="D6:F6"/>
  </mergeCells>
  <pageMargins left="1.299212598425197" right="0.51181102362204722" top="1.1811023622047245" bottom="0.78740157480314965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25252-8C25-4C0E-A90F-1E134DA7F7D2}">
  <sheetPr>
    <pageSetUpPr fitToPage="1"/>
  </sheetPr>
  <dimension ref="A1:J51"/>
  <sheetViews>
    <sheetView showGridLines="0" tabSelected="1" view="pageBreakPreview" topLeftCell="A24" zoomScaleNormal="100" zoomScaleSheetLayoutView="100" workbookViewId="0">
      <selection activeCell="A42" sqref="A42:B42"/>
    </sheetView>
  </sheetViews>
  <sheetFormatPr defaultColWidth="0" defaultRowHeight="12" zeroHeight="1"/>
  <cols>
    <col min="1" max="1" width="37.42578125" style="70" customWidth="1"/>
    <col min="2" max="2" width="25.7109375" style="79" customWidth="1"/>
    <col min="3" max="3" width="12.5703125" style="70" customWidth="1"/>
    <col min="4" max="4" width="10.7109375" style="70" customWidth="1"/>
    <col min="5" max="5" width="17" style="70" customWidth="1"/>
    <col min="6" max="6" width="17.7109375" style="70" customWidth="1"/>
    <col min="7" max="7" width="13.28515625" style="70" bestFit="1" customWidth="1"/>
    <col min="8" max="8" width="14.42578125" style="70" bestFit="1" customWidth="1"/>
    <col min="9" max="9" width="15.42578125" style="70" bestFit="1" customWidth="1"/>
    <col min="10" max="256" width="0" style="70" hidden="1"/>
    <col min="257" max="257" width="37.42578125" style="70" customWidth="1"/>
    <col min="258" max="258" width="25.7109375" style="70" customWidth="1"/>
    <col min="259" max="259" width="12.5703125" style="70" customWidth="1"/>
    <col min="260" max="260" width="10.7109375" style="70" customWidth="1"/>
    <col min="261" max="261" width="17" style="70" customWidth="1"/>
    <col min="262" max="262" width="17.7109375" style="70" customWidth="1"/>
    <col min="263" max="263" width="13.28515625" style="70" bestFit="1" customWidth="1"/>
    <col min="264" max="264" width="14.42578125" style="70" bestFit="1" customWidth="1"/>
    <col min="265" max="265" width="15.42578125" style="70" bestFit="1" customWidth="1"/>
    <col min="266" max="512" width="0" style="70" hidden="1"/>
    <col min="513" max="513" width="37.42578125" style="70" customWidth="1"/>
    <col min="514" max="514" width="25.7109375" style="70" customWidth="1"/>
    <col min="515" max="515" width="12.5703125" style="70" customWidth="1"/>
    <col min="516" max="516" width="10.7109375" style="70" customWidth="1"/>
    <col min="517" max="517" width="17" style="70" customWidth="1"/>
    <col min="518" max="518" width="17.7109375" style="70" customWidth="1"/>
    <col min="519" max="519" width="13.28515625" style="70" bestFit="1" customWidth="1"/>
    <col min="520" max="520" width="14.42578125" style="70" bestFit="1" customWidth="1"/>
    <col min="521" max="521" width="15.42578125" style="70" bestFit="1" customWidth="1"/>
    <col min="522" max="768" width="0" style="70" hidden="1"/>
    <col min="769" max="769" width="37.42578125" style="70" customWidth="1"/>
    <col min="770" max="770" width="25.7109375" style="70" customWidth="1"/>
    <col min="771" max="771" width="12.5703125" style="70" customWidth="1"/>
    <col min="772" max="772" width="10.7109375" style="70" customWidth="1"/>
    <col min="773" max="773" width="17" style="70" customWidth="1"/>
    <col min="774" max="774" width="17.7109375" style="70" customWidth="1"/>
    <col min="775" max="775" width="13.28515625" style="70" bestFit="1" customWidth="1"/>
    <col min="776" max="776" width="14.42578125" style="70" bestFit="1" customWidth="1"/>
    <col min="777" max="777" width="15.42578125" style="70" bestFit="1" customWidth="1"/>
    <col min="778" max="1024" width="0" style="70" hidden="1"/>
    <col min="1025" max="1025" width="37.42578125" style="70" customWidth="1"/>
    <col min="1026" max="1026" width="25.7109375" style="70" customWidth="1"/>
    <col min="1027" max="1027" width="12.5703125" style="70" customWidth="1"/>
    <col min="1028" max="1028" width="10.7109375" style="70" customWidth="1"/>
    <col min="1029" max="1029" width="17" style="70" customWidth="1"/>
    <col min="1030" max="1030" width="17.7109375" style="70" customWidth="1"/>
    <col min="1031" max="1031" width="13.28515625" style="70" bestFit="1" customWidth="1"/>
    <col min="1032" max="1032" width="14.42578125" style="70" bestFit="1" customWidth="1"/>
    <col min="1033" max="1033" width="15.42578125" style="70" bestFit="1" customWidth="1"/>
    <col min="1034" max="1280" width="0" style="70" hidden="1"/>
    <col min="1281" max="1281" width="37.42578125" style="70" customWidth="1"/>
    <col min="1282" max="1282" width="25.7109375" style="70" customWidth="1"/>
    <col min="1283" max="1283" width="12.5703125" style="70" customWidth="1"/>
    <col min="1284" max="1284" width="10.7109375" style="70" customWidth="1"/>
    <col min="1285" max="1285" width="17" style="70" customWidth="1"/>
    <col min="1286" max="1286" width="17.7109375" style="70" customWidth="1"/>
    <col min="1287" max="1287" width="13.28515625" style="70" bestFit="1" customWidth="1"/>
    <col min="1288" max="1288" width="14.42578125" style="70" bestFit="1" customWidth="1"/>
    <col min="1289" max="1289" width="15.42578125" style="70" bestFit="1" customWidth="1"/>
    <col min="1290" max="1536" width="0" style="70" hidden="1"/>
    <col min="1537" max="1537" width="37.42578125" style="70" customWidth="1"/>
    <col min="1538" max="1538" width="25.7109375" style="70" customWidth="1"/>
    <col min="1539" max="1539" width="12.5703125" style="70" customWidth="1"/>
    <col min="1540" max="1540" width="10.7109375" style="70" customWidth="1"/>
    <col min="1541" max="1541" width="17" style="70" customWidth="1"/>
    <col min="1542" max="1542" width="17.7109375" style="70" customWidth="1"/>
    <col min="1543" max="1543" width="13.28515625" style="70" bestFit="1" customWidth="1"/>
    <col min="1544" max="1544" width="14.42578125" style="70" bestFit="1" customWidth="1"/>
    <col min="1545" max="1545" width="15.42578125" style="70" bestFit="1" customWidth="1"/>
    <col min="1546" max="1792" width="0" style="70" hidden="1"/>
    <col min="1793" max="1793" width="37.42578125" style="70" customWidth="1"/>
    <col min="1794" max="1794" width="25.7109375" style="70" customWidth="1"/>
    <col min="1795" max="1795" width="12.5703125" style="70" customWidth="1"/>
    <col min="1796" max="1796" width="10.7109375" style="70" customWidth="1"/>
    <col min="1797" max="1797" width="17" style="70" customWidth="1"/>
    <col min="1798" max="1798" width="17.7109375" style="70" customWidth="1"/>
    <col min="1799" max="1799" width="13.28515625" style="70" bestFit="1" customWidth="1"/>
    <col min="1800" max="1800" width="14.42578125" style="70" bestFit="1" customWidth="1"/>
    <col min="1801" max="1801" width="15.42578125" style="70" bestFit="1" customWidth="1"/>
    <col min="1802" max="2048" width="0" style="70" hidden="1"/>
    <col min="2049" max="2049" width="37.42578125" style="70" customWidth="1"/>
    <col min="2050" max="2050" width="25.7109375" style="70" customWidth="1"/>
    <col min="2051" max="2051" width="12.5703125" style="70" customWidth="1"/>
    <col min="2052" max="2052" width="10.7109375" style="70" customWidth="1"/>
    <col min="2053" max="2053" width="17" style="70" customWidth="1"/>
    <col min="2054" max="2054" width="17.7109375" style="70" customWidth="1"/>
    <col min="2055" max="2055" width="13.28515625" style="70" bestFit="1" customWidth="1"/>
    <col min="2056" max="2056" width="14.42578125" style="70" bestFit="1" customWidth="1"/>
    <col min="2057" max="2057" width="15.42578125" style="70" bestFit="1" customWidth="1"/>
    <col min="2058" max="2304" width="0" style="70" hidden="1"/>
    <col min="2305" max="2305" width="37.42578125" style="70" customWidth="1"/>
    <col min="2306" max="2306" width="25.7109375" style="70" customWidth="1"/>
    <col min="2307" max="2307" width="12.5703125" style="70" customWidth="1"/>
    <col min="2308" max="2308" width="10.7109375" style="70" customWidth="1"/>
    <col min="2309" max="2309" width="17" style="70" customWidth="1"/>
    <col min="2310" max="2310" width="17.7109375" style="70" customWidth="1"/>
    <col min="2311" max="2311" width="13.28515625" style="70" bestFit="1" customWidth="1"/>
    <col min="2312" max="2312" width="14.42578125" style="70" bestFit="1" customWidth="1"/>
    <col min="2313" max="2313" width="15.42578125" style="70" bestFit="1" customWidth="1"/>
    <col min="2314" max="2560" width="0" style="70" hidden="1"/>
    <col min="2561" max="2561" width="37.42578125" style="70" customWidth="1"/>
    <col min="2562" max="2562" width="25.7109375" style="70" customWidth="1"/>
    <col min="2563" max="2563" width="12.5703125" style="70" customWidth="1"/>
    <col min="2564" max="2564" width="10.7109375" style="70" customWidth="1"/>
    <col min="2565" max="2565" width="17" style="70" customWidth="1"/>
    <col min="2566" max="2566" width="17.7109375" style="70" customWidth="1"/>
    <col min="2567" max="2567" width="13.28515625" style="70" bestFit="1" customWidth="1"/>
    <col min="2568" max="2568" width="14.42578125" style="70" bestFit="1" customWidth="1"/>
    <col min="2569" max="2569" width="15.42578125" style="70" bestFit="1" customWidth="1"/>
    <col min="2570" max="2816" width="0" style="70" hidden="1"/>
    <col min="2817" max="2817" width="37.42578125" style="70" customWidth="1"/>
    <col min="2818" max="2818" width="25.7109375" style="70" customWidth="1"/>
    <col min="2819" max="2819" width="12.5703125" style="70" customWidth="1"/>
    <col min="2820" max="2820" width="10.7109375" style="70" customWidth="1"/>
    <col min="2821" max="2821" width="17" style="70" customWidth="1"/>
    <col min="2822" max="2822" width="17.7109375" style="70" customWidth="1"/>
    <col min="2823" max="2823" width="13.28515625" style="70" bestFit="1" customWidth="1"/>
    <col min="2824" max="2824" width="14.42578125" style="70" bestFit="1" customWidth="1"/>
    <col min="2825" max="2825" width="15.42578125" style="70" bestFit="1" customWidth="1"/>
    <col min="2826" max="3072" width="0" style="70" hidden="1"/>
    <col min="3073" max="3073" width="37.42578125" style="70" customWidth="1"/>
    <col min="3074" max="3074" width="25.7109375" style="70" customWidth="1"/>
    <col min="3075" max="3075" width="12.5703125" style="70" customWidth="1"/>
    <col min="3076" max="3076" width="10.7109375" style="70" customWidth="1"/>
    <col min="3077" max="3077" width="17" style="70" customWidth="1"/>
    <col min="3078" max="3078" width="17.7109375" style="70" customWidth="1"/>
    <col min="3079" max="3079" width="13.28515625" style="70" bestFit="1" customWidth="1"/>
    <col min="3080" max="3080" width="14.42578125" style="70" bestFit="1" customWidth="1"/>
    <col min="3081" max="3081" width="15.42578125" style="70" bestFit="1" customWidth="1"/>
    <col min="3082" max="3328" width="0" style="70" hidden="1"/>
    <col min="3329" max="3329" width="37.42578125" style="70" customWidth="1"/>
    <col min="3330" max="3330" width="25.7109375" style="70" customWidth="1"/>
    <col min="3331" max="3331" width="12.5703125" style="70" customWidth="1"/>
    <col min="3332" max="3332" width="10.7109375" style="70" customWidth="1"/>
    <col min="3333" max="3333" width="17" style="70" customWidth="1"/>
    <col min="3334" max="3334" width="17.7109375" style="70" customWidth="1"/>
    <col min="3335" max="3335" width="13.28515625" style="70" bestFit="1" customWidth="1"/>
    <col min="3336" max="3336" width="14.42578125" style="70" bestFit="1" customWidth="1"/>
    <col min="3337" max="3337" width="15.42578125" style="70" bestFit="1" customWidth="1"/>
    <col min="3338" max="3584" width="0" style="70" hidden="1"/>
    <col min="3585" max="3585" width="37.42578125" style="70" customWidth="1"/>
    <col min="3586" max="3586" width="25.7109375" style="70" customWidth="1"/>
    <col min="3587" max="3587" width="12.5703125" style="70" customWidth="1"/>
    <col min="3588" max="3588" width="10.7109375" style="70" customWidth="1"/>
    <col min="3589" max="3589" width="17" style="70" customWidth="1"/>
    <col min="3590" max="3590" width="17.7109375" style="70" customWidth="1"/>
    <col min="3591" max="3591" width="13.28515625" style="70" bestFit="1" customWidth="1"/>
    <col min="3592" max="3592" width="14.42578125" style="70" bestFit="1" customWidth="1"/>
    <col min="3593" max="3593" width="15.42578125" style="70" bestFit="1" customWidth="1"/>
    <col min="3594" max="3840" width="0" style="70" hidden="1"/>
    <col min="3841" max="3841" width="37.42578125" style="70" customWidth="1"/>
    <col min="3842" max="3842" width="25.7109375" style="70" customWidth="1"/>
    <col min="3843" max="3843" width="12.5703125" style="70" customWidth="1"/>
    <col min="3844" max="3844" width="10.7109375" style="70" customWidth="1"/>
    <col min="3845" max="3845" width="17" style="70" customWidth="1"/>
    <col min="3846" max="3846" width="17.7109375" style="70" customWidth="1"/>
    <col min="3847" max="3847" width="13.28515625" style="70" bestFit="1" customWidth="1"/>
    <col min="3848" max="3848" width="14.42578125" style="70" bestFit="1" customWidth="1"/>
    <col min="3849" max="3849" width="15.42578125" style="70" bestFit="1" customWidth="1"/>
    <col min="3850" max="4096" width="0" style="70" hidden="1"/>
    <col min="4097" max="4097" width="37.42578125" style="70" customWidth="1"/>
    <col min="4098" max="4098" width="25.7109375" style="70" customWidth="1"/>
    <col min="4099" max="4099" width="12.5703125" style="70" customWidth="1"/>
    <col min="4100" max="4100" width="10.7109375" style="70" customWidth="1"/>
    <col min="4101" max="4101" width="17" style="70" customWidth="1"/>
    <col min="4102" max="4102" width="17.7109375" style="70" customWidth="1"/>
    <col min="4103" max="4103" width="13.28515625" style="70" bestFit="1" customWidth="1"/>
    <col min="4104" max="4104" width="14.42578125" style="70" bestFit="1" customWidth="1"/>
    <col min="4105" max="4105" width="15.42578125" style="70" bestFit="1" customWidth="1"/>
    <col min="4106" max="4352" width="0" style="70" hidden="1"/>
    <col min="4353" max="4353" width="37.42578125" style="70" customWidth="1"/>
    <col min="4354" max="4354" width="25.7109375" style="70" customWidth="1"/>
    <col min="4355" max="4355" width="12.5703125" style="70" customWidth="1"/>
    <col min="4356" max="4356" width="10.7109375" style="70" customWidth="1"/>
    <col min="4357" max="4357" width="17" style="70" customWidth="1"/>
    <col min="4358" max="4358" width="17.7109375" style="70" customWidth="1"/>
    <col min="4359" max="4359" width="13.28515625" style="70" bestFit="1" customWidth="1"/>
    <col min="4360" max="4360" width="14.42578125" style="70" bestFit="1" customWidth="1"/>
    <col min="4361" max="4361" width="15.42578125" style="70" bestFit="1" customWidth="1"/>
    <col min="4362" max="4608" width="0" style="70" hidden="1"/>
    <col min="4609" max="4609" width="37.42578125" style="70" customWidth="1"/>
    <col min="4610" max="4610" width="25.7109375" style="70" customWidth="1"/>
    <col min="4611" max="4611" width="12.5703125" style="70" customWidth="1"/>
    <col min="4612" max="4612" width="10.7109375" style="70" customWidth="1"/>
    <col min="4613" max="4613" width="17" style="70" customWidth="1"/>
    <col min="4614" max="4614" width="17.7109375" style="70" customWidth="1"/>
    <col min="4615" max="4615" width="13.28515625" style="70" bestFit="1" customWidth="1"/>
    <col min="4616" max="4616" width="14.42578125" style="70" bestFit="1" customWidth="1"/>
    <col min="4617" max="4617" width="15.42578125" style="70" bestFit="1" customWidth="1"/>
    <col min="4618" max="4864" width="0" style="70" hidden="1"/>
    <col min="4865" max="4865" width="37.42578125" style="70" customWidth="1"/>
    <col min="4866" max="4866" width="25.7109375" style="70" customWidth="1"/>
    <col min="4867" max="4867" width="12.5703125" style="70" customWidth="1"/>
    <col min="4868" max="4868" width="10.7109375" style="70" customWidth="1"/>
    <col min="4869" max="4869" width="17" style="70" customWidth="1"/>
    <col min="4870" max="4870" width="17.7109375" style="70" customWidth="1"/>
    <col min="4871" max="4871" width="13.28515625" style="70" bestFit="1" customWidth="1"/>
    <col min="4872" max="4872" width="14.42578125" style="70" bestFit="1" customWidth="1"/>
    <col min="4873" max="4873" width="15.42578125" style="70" bestFit="1" customWidth="1"/>
    <col min="4874" max="5120" width="0" style="70" hidden="1"/>
    <col min="5121" max="5121" width="37.42578125" style="70" customWidth="1"/>
    <col min="5122" max="5122" width="25.7109375" style="70" customWidth="1"/>
    <col min="5123" max="5123" width="12.5703125" style="70" customWidth="1"/>
    <col min="5124" max="5124" width="10.7109375" style="70" customWidth="1"/>
    <col min="5125" max="5125" width="17" style="70" customWidth="1"/>
    <col min="5126" max="5126" width="17.7109375" style="70" customWidth="1"/>
    <col min="5127" max="5127" width="13.28515625" style="70" bestFit="1" customWidth="1"/>
    <col min="5128" max="5128" width="14.42578125" style="70" bestFit="1" customWidth="1"/>
    <col min="5129" max="5129" width="15.42578125" style="70" bestFit="1" customWidth="1"/>
    <col min="5130" max="5376" width="0" style="70" hidden="1"/>
    <col min="5377" max="5377" width="37.42578125" style="70" customWidth="1"/>
    <col min="5378" max="5378" width="25.7109375" style="70" customWidth="1"/>
    <col min="5379" max="5379" width="12.5703125" style="70" customWidth="1"/>
    <col min="5380" max="5380" width="10.7109375" style="70" customWidth="1"/>
    <col min="5381" max="5381" width="17" style="70" customWidth="1"/>
    <col min="5382" max="5382" width="17.7109375" style="70" customWidth="1"/>
    <col min="5383" max="5383" width="13.28515625" style="70" bestFit="1" customWidth="1"/>
    <col min="5384" max="5384" width="14.42578125" style="70" bestFit="1" customWidth="1"/>
    <col min="5385" max="5385" width="15.42578125" style="70" bestFit="1" customWidth="1"/>
    <col min="5386" max="5632" width="0" style="70" hidden="1"/>
    <col min="5633" max="5633" width="37.42578125" style="70" customWidth="1"/>
    <col min="5634" max="5634" width="25.7109375" style="70" customWidth="1"/>
    <col min="5635" max="5635" width="12.5703125" style="70" customWidth="1"/>
    <col min="5636" max="5636" width="10.7109375" style="70" customWidth="1"/>
    <col min="5637" max="5637" width="17" style="70" customWidth="1"/>
    <col min="5638" max="5638" width="17.7109375" style="70" customWidth="1"/>
    <col min="5639" max="5639" width="13.28515625" style="70" bestFit="1" customWidth="1"/>
    <col min="5640" max="5640" width="14.42578125" style="70" bestFit="1" customWidth="1"/>
    <col min="5641" max="5641" width="15.42578125" style="70" bestFit="1" customWidth="1"/>
    <col min="5642" max="5888" width="0" style="70" hidden="1"/>
    <col min="5889" max="5889" width="37.42578125" style="70" customWidth="1"/>
    <col min="5890" max="5890" width="25.7109375" style="70" customWidth="1"/>
    <col min="5891" max="5891" width="12.5703125" style="70" customWidth="1"/>
    <col min="5892" max="5892" width="10.7109375" style="70" customWidth="1"/>
    <col min="5893" max="5893" width="17" style="70" customWidth="1"/>
    <col min="5894" max="5894" width="17.7109375" style="70" customWidth="1"/>
    <col min="5895" max="5895" width="13.28515625" style="70" bestFit="1" customWidth="1"/>
    <col min="5896" max="5896" width="14.42578125" style="70" bestFit="1" customWidth="1"/>
    <col min="5897" max="5897" width="15.42578125" style="70" bestFit="1" customWidth="1"/>
    <col min="5898" max="6144" width="0" style="70" hidden="1"/>
    <col min="6145" max="6145" width="37.42578125" style="70" customWidth="1"/>
    <col min="6146" max="6146" width="25.7109375" style="70" customWidth="1"/>
    <col min="6147" max="6147" width="12.5703125" style="70" customWidth="1"/>
    <col min="6148" max="6148" width="10.7109375" style="70" customWidth="1"/>
    <col min="6149" max="6149" width="17" style="70" customWidth="1"/>
    <col min="6150" max="6150" width="17.7109375" style="70" customWidth="1"/>
    <col min="6151" max="6151" width="13.28515625" style="70" bestFit="1" customWidth="1"/>
    <col min="6152" max="6152" width="14.42578125" style="70" bestFit="1" customWidth="1"/>
    <col min="6153" max="6153" width="15.42578125" style="70" bestFit="1" customWidth="1"/>
    <col min="6154" max="6400" width="0" style="70" hidden="1"/>
    <col min="6401" max="6401" width="37.42578125" style="70" customWidth="1"/>
    <col min="6402" max="6402" width="25.7109375" style="70" customWidth="1"/>
    <col min="6403" max="6403" width="12.5703125" style="70" customWidth="1"/>
    <col min="6404" max="6404" width="10.7109375" style="70" customWidth="1"/>
    <col min="6405" max="6405" width="17" style="70" customWidth="1"/>
    <col min="6406" max="6406" width="17.7109375" style="70" customWidth="1"/>
    <col min="6407" max="6407" width="13.28515625" style="70" bestFit="1" customWidth="1"/>
    <col min="6408" max="6408" width="14.42578125" style="70" bestFit="1" customWidth="1"/>
    <col min="6409" max="6409" width="15.42578125" style="70" bestFit="1" customWidth="1"/>
    <col min="6410" max="6656" width="0" style="70" hidden="1"/>
    <col min="6657" max="6657" width="37.42578125" style="70" customWidth="1"/>
    <col min="6658" max="6658" width="25.7109375" style="70" customWidth="1"/>
    <col min="6659" max="6659" width="12.5703125" style="70" customWidth="1"/>
    <col min="6660" max="6660" width="10.7109375" style="70" customWidth="1"/>
    <col min="6661" max="6661" width="17" style="70" customWidth="1"/>
    <col min="6662" max="6662" width="17.7109375" style="70" customWidth="1"/>
    <col min="6663" max="6663" width="13.28515625" style="70" bestFit="1" customWidth="1"/>
    <col min="6664" max="6664" width="14.42578125" style="70" bestFit="1" customWidth="1"/>
    <col min="6665" max="6665" width="15.42578125" style="70" bestFit="1" customWidth="1"/>
    <col min="6666" max="6912" width="0" style="70" hidden="1"/>
    <col min="6913" max="6913" width="37.42578125" style="70" customWidth="1"/>
    <col min="6914" max="6914" width="25.7109375" style="70" customWidth="1"/>
    <col min="6915" max="6915" width="12.5703125" style="70" customWidth="1"/>
    <col min="6916" max="6916" width="10.7109375" style="70" customWidth="1"/>
    <col min="6917" max="6917" width="17" style="70" customWidth="1"/>
    <col min="6918" max="6918" width="17.7109375" style="70" customWidth="1"/>
    <col min="6919" max="6919" width="13.28515625" style="70" bestFit="1" customWidth="1"/>
    <col min="6920" max="6920" width="14.42578125" style="70" bestFit="1" customWidth="1"/>
    <col min="6921" max="6921" width="15.42578125" style="70" bestFit="1" customWidth="1"/>
    <col min="6922" max="7168" width="0" style="70" hidden="1"/>
    <col min="7169" max="7169" width="37.42578125" style="70" customWidth="1"/>
    <col min="7170" max="7170" width="25.7109375" style="70" customWidth="1"/>
    <col min="7171" max="7171" width="12.5703125" style="70" customWidth="1"/>
    <col min="7172" max="7172" width="10.7109375" style="70" customWidth="1"/>
    <col min="7173" max="7173" width="17" style="70" customWidth="1"/>
    <col min="7174" max="7174" width="17.7109375" style="70" customWidth="1"/>
    <col min="7175" max="7175" width="13.28515625" style="70" bestFit="1" customWidth="1"/>
    <col min="7176" max="7176" width="14.42578125" style="70" bestFit="1" customWidth="1"/>
    <col min="7177" max="7177" width="15.42578125" style="70" bestFit="1" customWidth="1"/>
    <col min="7178" max="7424" width="0" style="70" hidden="1"/>
    <col min="7425" max="7425" width="37.42578125" style="70" customWidth="1"/>
    <col min="7426" max="7426" width="25.7109375" style="70" customWidth="1"/>
    <col min="7427" max="7427" width="12.5703125" style="70" customWidth="1"/>
    <col min="7428" max="7428" width="10.7109375" style="70" customWidth="1"/>
    <col min="7429" max="7429" width="17" style="70" customWidth="1"/>
    <col min="7430" max="7430" width="17.7109375" style="70" customWidth="1"/>
    <col min="7431" max="7431" width="13.28515625" style="70" bestFit="1" customWidth="1"/>
    <col min="7432" max="7432" width="14.42578125" style="70" bestFit="1" customWidth="1"/>
    <col min="7433" max="7433" width="15.42578125" style="70" bestFit="1" customWidth="1"/>
    <col min="7434" max="7680" width="0" style="70" hidden="1"/>
    <col min="7681" max="7681" width="37.42578125" style="70" customWidth="1"/>
    <col min="7682" max="7682" width="25.7109375" style="70" customWidth="1"/>
    <col min="7683" max="7683" width="12.5703125" style="70" customWidth="1"/>
    <col min="7684" max="7684" width="10.7109375" style="70" customWidth="1"/>
    <col min="7685" max="7685" width="17" style="70" customWidth="1"/>
    <col min="7686" max="7686" width="17.7109375" style="70" customWidth="1"/>
    <col min="7687" max="7687" width="13.28515625" style="70" bestFit="1" customWidth="1"/>
    <col min="7688" max="7688" width="14.42578125" style="70" bestFit="1" customWidth="1"/>
    <col min="7689" max="7689" width="15.42578125" style="70" bestFit="1" customWidth="1"/>
    <col min="7690" max="7936" width="0" style="70" hidden="1"/>
    <col min="7937" max="7937" width="37.42578125" style="70" customWidth="1"/>
    <col min="7938" max="7938" width="25.7109375" style="70" customWidth="1"/>
    <col min="7939" max="7939" width="12.5703125" style="70" customWidth="1"/>
    <col min="7940" max="7940" width="10.7109375" style="70" customWidth="1"/>
    <col min="7941" max="7941" width="17" style="70" customWidth="1"/>
    <col min="7942" max="7942" width="17.7109375" style="70" customWidth="1"/>
    <col min="7943" max="7943" width="13.28515625" style="70" bestFit="1" customWidth="1"/>
    <col min="7944" max="7944" width="14.42578125" style="70" bestFit="1" customWidth="1"/>
    <col min="7945" max="7945" width="15.42578125" style="70" bestFit="1" customWidth="1"/>
    <col min="7946" max="8192" width="0" style="70" hidden="1"/>
    <col min="8193" max="8193" width="37.42578125" style="70" customWidth="1"/>
    <col min="8194" max="8194" width="25.7109375" style="70" customWidth="1"/>
    <col min="8195" max="8195" width="12.5703125" style="70" customWidth="1"/>
    <col min="8196" max="8196" width="10.7109375" style="70" customWidth="1"/>
    <col min="8197" max="8197" width="17" style="70" customWidth="1"/>
    <col min="8198" max="8198" width="17.7109375" style="70" customWidth="1"/>
    <col min="8199" max="8199" width="13.28515625" style="70" bestFit="1" customWidth="1"/>
    <col min="8200" max="8200" width="14.42578125" style="70" bestFit="1" customWidth="1"/>
    <col min="8201" max="8201" width="15.42578125" style="70" bestFit="1" customWidth="1"/>
    <col min="8202" max="8448" width="0" style="70" hidden="1"/>
    <col min="8449" max="8449" width="37.42578125" style="70" customWidth="1"/>
    <col min="8450" max="8450" width="25.7109375" style="70" customWidth="1"/>
    <col min="8451" max="8451" width="12.5703125" style="70" customWidth="1"/>
    <col min="8452" max="8452" width="10.7109375" style="70" customWidth="1"/>
    <col min="8453" max="8453" width="17" style="70" customWidth="1"/>
    <col min="8454" max="8454" width="17.7109375" style="70" customWidth="1"/>
    <col min="8455" max="8455" width="13.28515625" style="70" bestFit="1" customWidth="1"/>
    <col min="8456" max="8456" width="14.42578125" style="70" bestFit="1" customWidth="1"/>
    <col min="8457" max="8457" width="15.42578125" style="70" bestFit="1" customWidth="1"/>
    <col min="8458" max="8704" width="0" style="70" hidden="1"/>
    <col min="8705" max="8705" width="37.42578125" style="70" customWidth="1"/>
    <col min="8706" max="8706" width="25.7109375" style="70" customWidth="1"/>
    <col min="8707" max="8707" width="12.5703125" style="70" customWidth="1"/>
    <col min="8708" max="8708" width="10.7109375" style="70" customWidth="1"/>
    <col min="8709" max="8709" width="17" style="70" customWidth="1"/>
    <col min="8710" max="8710" width="17.7109375" style="70" customWidth="1"/>
    <col min="8711" max="8711" width="13.28515625" style="70" bestFit="1" customWidth="1"/>
    <col min="8712" max="8712" width="14.42578125" style="70" bestFit="1" customWidth="1"/>
    <col min="8713" max="8713" width="15.42578125" style="70" bestFit="1" customWidth="1"/>
    <col min="8714" max="8960" width="0" style="70" hidden="1"/>
    <col min="8961" max="8961" width="37.42578125" style="70" customWidth="1"/>
    <col min="8962" max="8962" width="25.7109375" style="70" customWidth="1"/>
    <col min="8963" max="8963" width="12.5703125" style="70" customWidth="1"/>
    <col min="8964" max="8964" width="10.7109375" style="70" customWidth="1"/>
    <col min="8965" max="8965" width="17" style="70" customWidth="1"/>
    <col min="8966" max="8966" width="17.7109375" style="70" customWidth="1"/>
    <col min="8967" max="8967" width="13.28515625" style="70" bestFit="1" customWidth="1"/>
    <col min="8968" max="8968" width="14.42578125" style="70" bestFit="1" customWidth="1"/>
    <col min="8969" max="8969" width="15.42578125" style="70" bestFit="1" customWidth="1"/>
    <col min="8970" max="9216" width="0" style="70" hidden="1"/>
    <col min="9217" max="9217" width="37.42578125" style="70" customWidth="1"/>
    <col min="9218" max="9218" width="25.7109375" style="70" customWidth="1"/>
    <col min="9219" max="9219" width="12.5703125" style="70" customWidth="1"/>
    <col min="9220" max="9220" width="10.7109375" style="70" customWidth="1"/>
    <col min="9221" max="9221" width="17" style="70" customWidth="1"/>
    <col min="9222" max="9222" width="17.7109375" style="70" customWidth="1"/>
    <col min="9223" max="9223" width="13.28515625" style="70" bestFit="1" customWidth="1"/>
    <col min="9224" max="9224" width="14.42578125" style="70" bestFit="1" customWidth="1"/>
    <col min="9225" max="9225" width="15.42578125" style="70" bestFit="1" customWidth="1"/>
    <col min="9226" max="9472" width="0" style="70" hidden="1"/>
    <col min="9473" max="9473" width="37.42578125" style="70" customWidth="1"/>
    <col min="9474" max="9474" width="25.7109375" style="70" customWidth="1"/>
    <col min="9475" max="9475" width="12.5703125" style="70" customWidth="1"/>
    <col min="9476" max="9476" width="10.7109375" style="70" customWidth="1"/>
    <col min="9477" max="9477" width="17" style="70" customWidth="1"/>
    <col min="9478" max="9478" width="17.7109375" style="70" customWidth="1"/>
    <col min="9479" max="9479" width="13.28515625" style="70" bestFit="1" customWidth="1"/>
    <col min="9480" max="9480" width="14.42578125" style="70" bestFit="1" customWidth="1"/>
    <col min="9481" max="9481" width="15.42578125" style="70" bestFit="1" customWidth="1"/>
    <col min="9482" max="9728" width="0" style="70" hidden="1"/>
    <col min="9729" max="9729" width="37.42578125" style="70" customWidth="1"/>
    <col min="9730" max="9730" width="25.7109375" style="70" customWidth="1"/>
    <col min="9731" max="9731" width="12.5703125" style="70" customWidth="1"/>
    <col min="9732" max="9732" width="10.7109375" style="70" customWidth="1"/>
    <col min="9733" max="9733" width="17" style="70" customWidth="1"/>
    <col min="9734" max="9734" width="17.7109375" style="70" customWidth="1"/>
    <col min="9735" max="9735" width="13.28515625" style="70" bestFit="1" customWidth="1"/>
    <col min="9736" max="9736" width="14.42578125" style="70" bestFit="1" customWidth="1"/>
    <col min="9737" max="9737" width="15.42578125" style="70" bestFit="1" customWidth="1"/>
    <col min="9738" max="9984" width="0" style="70" hidden="1"/>
    <col min="9985" max="9985" width="37.42578125" style="70" customWidth="1"/>
    <col min="9986" max="9986" width="25.7109375" style="70" customWidth="1"/>
    <col min="9987" max="9987" width="12.5703125" style="70" customWidth="1"/>
    <col min="9988" max="9988" width="10.7109375" style="70" customWidth="1"/>
    <col min="9989" max="9989" width="17" style="70" customWidth="1"/>
    <col min="9990" max="9990" width="17.7109375" style="70" customWidth="1"/>
    <col min="9991" max="9991" width="13.28515625" style="70" bestFit="1" customWidth="1"/>
    <col min="9992" max="9992" width="14.42578125" style="70" bestFit="1" customWidth="1"/>
    <col min="9993" max="9993" width="15.42578125" style="70" bestFit="1" customWidth="1"/>
    <col min="9994" max="10240" width="0" style="70" hidden="1"/>
    <col min="10241" max="10241" width="37.42578125" style="70" customWidth="1"/>
    <col min="10242" max="10242" width="25.7109375" style="70" customWidth="1"/>
    <col min="10243" max="10243" width="12.5703125" style="70" customWidth="1"/>
    <col min="10244" max="10244" width="10.7109375" style="70" customWidth="1"/>
    <col min="10245" max="10245" width="17" style="70" customWidth="1"/>
    <col min="10246" max="10246" width="17.7109375" style="70" customWidth="1"/>
    <col min="10247" max="10247" width="13.28515625" style="70" bestFit="1" customWidth="1"/>
    <col min="10248" max="10248" width="14.42578125" style="70" bestFit="1" customWidth="1"/>
    <col min="10249" max="10249" width="15.42578125" style="70" bestFit="1" customWidth="1"/>
    <col min="10250" max="10496" width="0" style="70" hidden="1"/>
    <col min="10497" max="10497" width="37.42578125" style="70" customWidth="1"/>
    <col min="10498" max="10498" width="25.7109375" style="70" customWidth="1"/>
    <col min="10499" max="10499" width="12.5703125" style="70" customWidth="1"/>
    <col min="10500" max="10500" width="10.7109375" style="70" customWidth="1"/>
    <col min="10501" max="10501" width="17" style="70" customWidth="1"/>
    <col min="10502" max="10502" width="17.7109375" style="70" customWidth="1"/>
    <col min="10503" max="10503" width="13.28515625" style="70" bestFit="1" customWidth="1"/>
    <col min="10504" max="10504" width="14.42578125" style="70" bestFit="1" customWidth="1"/>
    <col min="10505" max="10505" width="15.42578125" style="70" bestFit="1" customWidth="1"/>
    <col min="10506" max="10752" width="0" style="70" hidden="1"/>
    <col min="10753" max="10753" width="37.42578125" style="70" customWidth="1"/>
    <col min="10754" max="10754" width="25.7109375" style="70" customWidth="1"/>
    <col min="10755" max="10755" width="12.5703125" style="70" customWidth="1"/>
    <col min="10756" max="10756" width="10.7109375" style="70" customWidth="1"/>
    <col min="10757" max="10757" width="17" style="70" customWidth="1"/>
    <col min="10758" max="10758" width="17.7109375" style="70" customWidth="1"/>
    <col min="10759" max="10759" width="13.28515625" style="70" bestFit="1" customWidth="1"/>
    <col min="10760" max="10760" width="14.42578125" style="70" bestFit="1" customWidth="1"/>
    <col min="10761" max="10761" width="15.42578125" style="70" bestFit="1" customWidth="1"/>
    <col min="10762" max="11008" width="0" style="70" hidden="1"/>
    <col min="11009" max="11009" width="37.42578125" style="70" customWidth="1"/>
    <col min="11010" max="11010" width="25.7109375" style="70" customWidth="1"/>
    <col min="11011" max="11011" width="12.5703125" style="70" customWidth="1"/>
    <col min="11012" max="11012" width="10.7109375" style="70" customWidth="1"/>
    <col min="11013" max="11013" width="17" style="70" customWidth="1"/>
    <col min="11014" max="11014" width="17.7109375" style="70" customWidth="1"/>
    <col min="11015" max="11015" width="13.28515625" style="70" bestFit="1" customWidth="1"/>
    <col min="11016" max="11016" width="14.42578125" style="70" bestFit="1" customWidth="1"/>
    <col min="11017" max="11017" width="15.42578125" style="70" bestFit="1" customWidth="1"/>
    <col min="11018" max="11264" width="0" style="70" hidden="1"/>
    <col min="11265" max="11265" width="37.42578125" style="70" customWidth="1"/>
    <col min="11266" max="11266" width="25.7109375" style="70" customWidth="1"/>
    <col min="11267" max="11267" width="12.5703125" style="70" customWidth="1"/>
    <col min="11268" max="11268" width="10.7109375" style="70" customWidth="1"/>
    <col min="11269" max="11269" width="17" style="70" customWidth="1"/>
    <col min="11270" max="11270" width="17.7109375" style="70" customWidth="1"/>
    <col min="11271" max="11271" width="13.28515625" style="70" bestFit="1" customWidth="1"/>
    <col min="11272" max="11272" width="14.42578125" style="70" bestFit="1" customWidth="1"/>
    <col min="11273" max="11273" width="15.42578125" style="70" bestFit="1" customWidth="1"/>
    <col min="11274" max="11520" width="0" style="70" hidden="1"/>
    <col min="11521" max="11521" width="37.42578125" style="70" customWidth="1"/>
    <col min="11522" max="11522" width="25.7109375" style="70" customWidth="1"/>
    <col min="11523" max="11523" width="12.5703125" style="70" customWidth="1"/>
    <col min="11524" max="11524" width="10.7109375" style="70" customWidth="1"/>
    <col min="11525" max="11525" width="17" style="70" customWidth="1"/>
    <col min="11526" max="11526" width="17.7109375" style="70" customWidth="1"/>
    <col min="11527" max="11527" width="13.28515625" style="70" bestFit="1" customWidth="1"/>
    <col min="11528" max="11528" width="14.42578125" style="70" bestFit="1" customWidth="1"/>
    <col min="11529" max="11529" width="15.42578125" style="70" bestFit="1" customWidth="1"/>
    <col min="11530" max="11776" width="0" style="70" hidden="1"/>
    <col min="11777" max="11777" width="37.42578125" style="70" customWidth="1"/>
    <col min="11778" max="11778" width="25.7109375" style="70" customWidth="1"/>
    <col min="11779" max="11779" width="12.5703125" style="70" customWidth="1"/>
    <col min="11780" max="11780" width="10.7109375" style="70" customWidth="1"/>
    <col min="11781" max="11781" width="17" style="70" customWidth="1"/>
    <col min="11782" max="11782" width="17.7109375" style="70" customWidth="1"/>
    <col min="11783" max="11783" width="13.28515625" style="70" bestFit="1" customWidth="1"/>
    <col min="11784" max="11784" width="14.42578125" style="70" bestFit="1" customWidth="1"/>
    <col min="11785" max="11785" width="15.42578125" style="70" bestFit="1" customWidth="1"/>
    <col min="11786" max="12032" width="0" style="70" hidden="1"/>
    <col min="12033" max="12033" width="37.42578125" style="70" customWidth="1"/>
    <col min="12034" max="12034" width="25.7109375" style="70" customWidth="1"/>
    <col min="12035" max="12035" width="12.5703125" style="70" customWidth="1"/>
    <col min="12036" max="12036" width="10.7109375" style="70" customWidth="1"/>
    <col min="12037" max="12037" width="17" style="70" customWidth="1"/>
    <col min="12038" max="12038" width="17.7109375" style="70" customWidth="1"/>
    <col min="12039" max="12039" width="13.28515625" style="70" bestFit="1" customWidth="1"/>
    <col min="12040" max="12040" width="14.42578125" style="70" bestFit="1" customWidth="1"/>
    <col min="12041" max="12041" width="15.42578125" style="70" bestFit="1" customWidth="1"/>
    <col min="12042" max="12288" width="0" style="70" hidden="1"/>
    <col min="12289" max="12289" width="37.42578125" style="70" customWidth="1"/>
    <col min="12290" max="12290" width="25.7109375" style="70" customWidth="1"/>
    <col min="12291" max="12291" width="12.5703125" style="70" customWidth="1"/>
    <col min="12292" max="12292" width="10.7109375" style="70" customWidth="1"/>
    <col min="12293" max="12293" width="17" style="70" customWidth="1"/>
    <col min="12294" max="12294" width="17.7109375" style="70" customWidth="1"/>
    <col min="12295" max="12295" width="13.28515625" style="70" bestFit="1" customWidth="1"/>
    <col min="12296" max="12296" width="14.42578125" style="70" bestFit="1" customWidth="1"/>
    <col min="12297" max="12297" width="15.42578125" style="70" bestFit="1" customWidth="1"/>
    <col min="12298" max="12544" width="0" style="70" hidden="1"/>
    <col min="12545" max="12545" width="37.42578125" style="70" customWidth="1"/>
    <col min="12546" max="12546" width="25.7109375" style="70" customWidth="1"/>
    <col min="12547" max="12547" width="12.5703125" style="70" customWidth="1"/>
    <col min="12548" max="12548" width="10.7109375" style="70" customWidth="1"/>
    <col min="12549" max="12549" width="17" style="70" customWidth="1"/>
    <col min="12550" max="12550" width="17.7109375" style="70" customWidth="1"/>
    <col min="12551" max="12551" width="13.28515625" style="70" bestFit="1" customWidth="1"/>
    <col min="12552" max="12552" width="14.42578125" style="70" bestFit="1" customWidth="1"/>
    <col min="12553" max="12553" width="15.42578125" style="70" bestFit="1" customWidth="1"/>
    <col min="12554" max="12800" width="0" style="70" hidden="1"/>
    <col min="12801" max="12801" width="37.42578125" style="70" customWidth="1"/>
    <col min="12802" max="12802" width="25.7109375" style="70" customWidth="1"/>
    <col min="12803" max="12803" width="12.5703125" style="70" customWidth="1"/>
    <col min="12804" max="12804" width="10.7109375" style="70" customWidth="1"/>
    <col min="12805" max="12805" width="17" style="70" customWidth="1"/>
    <col min="12806" max="12806" width="17.7109375" style="70" customWidth="1"/>
    <col min="12807" max="12807" width="13.28515625" style="70" bestFit="1" customWidth="1"/>
    <col min="12808" max="12808" width="14.42578125" style="70" bestFit="1" customWidth="1"/>
    <col min="12809" max="12809" width="15.42578125" style="70" bestFit="1" customWidth="1"/>
    <col min="12810" max="13056" width="0" style="70" hidden="1"/>
    <col min="13057" max="13057" width="37.42578125" style="70" customWidth="1"/>
    <col min="13058" max="13058" width="25.7109375" style="70" customWidth="1"/>
    <col min="13059" max="13059" width="12.5703125" style="70" customWidth="1"/>
    <col min="13060" max="13060" width="10.7109375" style="70" customWidth="1"/>
    <col min="13061" max="13061" width="17" style="70" customWidth="1"/>
    <col min="13062" max="13062" width="17.7109375" style="70" customWidth="1"/>
    <col min="13063" max="13063" width="13.28515625" style="70" bestFit="1" customWidth="1"/>
    <col min="13064" max="13064" width="14.42578125" style="70" bestFit="1" customWidth="1"/>
    <col min="13065" max="13065" width="15.42578125" style="70" bestFit="1" customWidth="1"/>
    <col min="13066" max="13312" width="0" style="70" hidden="1"/>
    <col min="13313" max="13313" width="37.42578125" style="70" customWidth="1"/>
    <col min="13314" max="13314" width="25.7109375" style="70" customWidth="1"/>
    <col min="13315" max="13315" width="12.5703125" style="70" customWidth="1"/>
    <col min="13316" max="13316" width="10.7109375" style="70" customWidth="1"/>
    <col min="13317" max="13317" width="17" style="70" customWidth="1"/>
    <col min="13318" max="13318" width="17.7109375" style="70" customWidth="1"/>
    <col min="13319" max="13319" width="13.28515625" style="70" bestFit="1" customWidth="1"/>
    <col min="13320" max="13320" width="14.42578125" style="70" bestFit="1" customWidth="1"/>
    <col min="13321" max="13321" width="15.42578125" style="70" bestFit="1" customWidth="1"/>
    <col min="13322" max="13568" width="0" style="70" hidden="1"/>
    <col min="13569" max="13569" width="37.42578125" style="70" customWidth="1"/>
    <col min="13570" max="13570" width="25.7109375" style="70" customWidth="1"/>
    <col min="13571" max="13571" width="12.5703125" style="70" customWidth="1"/>
    <col min="13572" max="13572" width="10.7109375" style="70" customWidth="1"/>
    <col min="13573" max="13573" width="17" style="70" customWidth="1"/>
    <col min="13574" max="13574" width="17.7109375" style="70" customWidth="1"/>
    <col min="13575" max="13575" width="13.28515625" style="70" bestFit="1" customWidth="1"/>
    <col min="13576" max="13576" width="14.42578125" style="70" bestFit="1" customWidth="1"/>
    <col min="13577" max="13577" width="15.42578125" style="70" bestFit="1" customWidth="1"/>
    <col min="13578" max="13824" width="0" style="70" hidden="1"/>
    <col min="13825" max="13825" width="37.42578125" style="70" customWidth="1"/>
    <col min="13826" max="13826" width="25.7109375" style="70" customWidth="1"/>
    <col min="13827" max="13827" width="12.5703125" style="70" customWidth="1"/>
    <col min="13828" max="13828" width="10.7109375" style="70" customWidth="1"/>
    <col min="13829" max="13829" width="17" style="70" customWidth="1"/>
    <col min="13830" max="13830" width="17.7109375" style="70" customWidth="1"/>
    <col min="13831" max="13831" width="13.28515625" style="70" bestFit="1" customWidth="1"/>
    <col min="13832" max="13832" width="14.42578125" style="70" bestFit="1" customWidth="1"/>
    <col min="13833" max="13833" width="15.42578125" style="70" bestFit="1" customWidth="1"/>
    <col min="13834" max="14080" width="0" style="70" hidden="1"/>
    <col min="14081" max="14081" width="37.42578125" style="70" customWidth="1"/>
    <col min="14082" max="14082" width="25.7109375" style="70" customWidth="1"/>
    <col min="14083" max="14083" width="12.5703125" style="70" customWidth="1"/>
    <col min="14084" max="14084" width="10.7109375" style="70" customWidth="1"/>
    <col min="14085" max="14085" width="17" style="70" customWidth="1"/>
    <col min="14086" max="14086" width="17.7109375" style="70" customWidth="1"/>
    <col min="14087" max="14087" width="13.28515625" style="70" bestFit="1" customWidth="1"/>
    <col min="14088" max="14088" width="14.42578125" style="70" bestFit="1" customWidth="1"/>
    <col min="14089" max="14089" width="15.42578125" style="70" bestFit="1" customWidth="1"/>
    <col min="14090" max="14336" width="0" style="70" hidden="1"/>
    <col min="14337" max="14337" width="37.42578125" style="70" customWidth="1"/>
    <col min="14338" max="14338" width="25.7109375" style="70" customWidth="1"/>
    <col min="14339" max="14339" width="12.5703125" style="70" customWidth="1"/>
    <col min="14340" max="14340" width="10.7109375" style="70" customWidth="1"/>
    <col min="14341" max="14341" width="17" style="70" customWidth="1"/>
    <col min="14342" max="14342" width="17.7109375" style="70" customWidth="1"/>
    <col min="14343" max="14343" width="13.28515625" style="70" bestFit="1" customWidth="1"/>
    <col min="14344" max="14344" width="14.42578125" style="70" bestFit="1" customWidth="1"/>
    <col min="14345" max="14345" width="15.42578125" style="70" bestFit="1" customWidth="1"/>
    <col min="14346" max="14592" width="0" style="70" hidden="1"/>
    <col min="14593" max="14593" width="37.42578125" style="70" customWidth="1"/>
    <col min="14594" max="14594" width="25.7109375" style="70" customWidth="1"/>
    <col min="14595" max="14595" width="12.5703125" style="70" customWidth="1"/>
    <col min="14596" max="14596" width="10.7109375" style="70" customWidth="1"/>
    <col min="14597" max="14597" width="17" style="70" customWidth="1"/>
    <col min="14598" max="14598" width="17.7109375" style="70" customWidth="1"/>
    <col min="14599" max="14599" width="13.28515625" style="70" bestFit="1" customWidth="1"/>
    <col min="14600" max="14600" width="14.42578125" style="70" bestFit="1" customWidth="1"/>
    <col min="14601" max="14601" width="15.42578125" style="70" bestFit="1" customWidth="1"/>
    <col min="14602" max="14848" width="0" style="70" hidden="1"/>
    <col min="14849" max="14849" width="37.42578125" style="70" customWidth="1"/>
    <col min="14850" max="14850" width="25.7109375" style="70" customWidth="1"/>
    <col min="14851" max="14851" width="12.5703125" style="70" customWidth="1"/>
    <col min="14852" max="14852" width="10.7109375" style="70" customWidth="1"/>
    <col min="14853" max="14853" width="17" style="70" customWidth="1"/>
    <col min="14854" max="14854" width="17.7109375" style="70" customWidth="1"/>
    <col min="14855" max="14855" width="13.28515625" style="70" bestFit="1" customWidth="1"/>
    <col min="14856" max="14856" width="14.42578125" style="70" bestFit="1" customWidth="1"/>
    <col min="14857" max="14857" width="15.42578125" style="70" bestFit="1" customWidth="1"/>
    <col min="14858" max="15104" width="0" style="70" hidden="1"/>
    <col min="15105" max="15105" width="37.42578125" style="70" customWidth="1"/>
    <col min="15106" max="15106" width="25.7109375" style="70" customWidth="1"/>
    <col min="15107" max="15107" width="12.5703125" style="70" customWidth="1"/>
    <col min="15108" max="15108" width="10.7109375" style="70" customWidth="1"/>
    <col min="15109" max="15109" width="17" style="70" customWidth="1"/>
    <col min="15110" max="15110" width="17.7109375" style="70" customWidth="1"/>
    <col min="15111" max="15111" width="13.28515625" style="70" bestFit="1" customWidth="1"/>
    <col min="15112" max="15112" width="14.42578125" style="70" bestFit="1" customWidth="1"/>
    <col min="15113" max="15113" width="15.42578125" style="70" bestFit="1" customWidth="1"/>
    <col min="15114" max="15360" width="0" style="70" hidden="1"/>
    <col min="15361" max="15361" width="37.42578125" style="70" customWidth="1"/>
    <col min="15362" max="15362" width="25.7109375" style="70" customWidth="1"/>
    <col min="15363" max="15363" width="12.5703125" style="70" customWidth="1"/>
    <col min="15364" max="15364" width="10.7109375" style="70" customWidth="1"/>
    <col min="15365" max="15365" width="17" style="70" customWidth="1"/>
    <col min="15366" max="15366" width="17.7109375" style="70" customWidth="1"/>
    <col min="15367" max="15367" width="13.28515625" style="70" bestFit="1" customWidth="1"/>
    <col min="15368" max="15368" width="14.42578125" style="70" bestFit="1" customWidth="1"/>
    <col min="15369" max="15369" width="15.42578125" style="70" bestFit="1" customWidth="1"/>
    <col min="15370" max="15616" width="0" style="70" hidden="1"/>
    <col min="15617" max="15617" width="37.42578125" style="70" customWidth="1"/>
    <col min="15618" max="15618" width="25.7109375" style="70" customWidth="1"/>
    <col min="15619" max="15619" width="12.5703125" style="70" customWidth="1"/>
    <col min="15620" max="15620" width="10.7109375" style="70" customWidth="1"/>
    <col min="15621" max="15621" width="17" style="70" customWidth="1"/>
    <col min="15622" max="15622" width="17.7109375" style="70" customWidth="1"/>
    <col min="15623" max="15623" width="13.28515625" style="70" bestFit="1" customWidth="1"/>
    <col min="15624" max="15624" width="14.42578125" style="70" bestFit="1" customWidth="1"/>
    <col min="15625" max="15625" width="15.42578125" style="70" bestFit="1" customWidth="1"/>
    <col min="15626" max="15872" width="0" style="70" hidden="1"/>
    <col min="15873" max="15873" width="37.42578125" style="70" customWidth="1"/>
    <col min="15874" max="15874" width="25.7109375" style="70" customWidth="1"/>
    <col min="15875" max="15875" width="12.5703125" style="70" customWidth="1"/>
    <col min="15876" max="15876" width="10.7109375" style="70" customWidth="1"/>
    <col min="15877" max="15877" width="17" style="70" customWidth="1"/>
    <col min="15878" max="15878" width="17.7109375" style="70" customWidth="1"/>
    <col min="15879" max="15879" width="13.28515625" style="70" bestFit="1" customWidth="1"/>
    <col min="15880" max="15880" width="14.42578125" style="70" bestFit="1" customWidth="1"/>
    <col min="15881" max="15881" width="15.42578125" style="70" bestFit="1" customWidth="1"/>
    <col min="15882" max="16128" width="0" style="70" hidden="1"/>
    <col min="16129" max="16129" width="37.42578125" style="70" customWidth="1"/>
    <col min="16130" max="16130" width="25.7109375" style="70" customWidth="1"/>
    <col min="16131" max="16131" width="12.5703125" style="70" customWidth="1"/>
    <col min="16132" max="16132" width="10.7109375" style="70" customWidth="1"/>
    <col min="16133" max="16133" width="17" style="70" customWidth="1"/>
    <col min="16134" max="16134" width="17.7109375" style="70" customWidth="1"/>
    <col min="16135" max="16135" width="13.28515625" style="70" bestFit="1" customWidth="1"/>
    <col min="16136" max="16136" width="14.42578125" style="70" bestFit="1" customWidth="1"/>
    <col min="16137" max="16137" width="15.42578125" style="70" bestFit="1" customWidth="1"/>
    <col min="16138" max="16384" width="0" style="70" hidden="1"/>
  </cols>
  <sheetData>
    <row r="1" spans="1:10" ht="12.7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10" ht="12.7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10" ht="12.75">
      <c r="A3" s="41" t="s">
        <v>2</v>
      </c>
      <c r="B3" s="41"/>
      <c r="C3" s="41"/>
      <c r="D3" s="41"/>
      <c r="E3" s="41"/>
      <c r="F3" s="41"/>
      <c r="G3" s="41"/>
      <c r="H3" s="41"/>
      <c r="I3" s="41"/>
    </row>
    <row r="4" spans="1:10" ht="12.75">
      <c r="A4" s="128"/>
      <c r="B4" s="128"/>
      <c r="C4" s="128"/>
      <c r="D4" s="128"/>
      <c r="E4" s="128"/>
      <c r="F4" s="128"/>
      <c r="G4" s="128"/>
      <c r="H4" s="128"/>
      <c r="I4" s="128"/>
    </row>
    <row r="5" spans="1:10" ht="12.75">
      <c r="A5" s="129" t="s">
        <v>56</v>
      </c>
      <c r="B5" s="129"/>
      <c r="C5" s="129"/>
      <c r="D5" s="129"/>
      <c r="E5" s="129"/>
      <c r="F5" s="129"/>
      <c r="G5" s="129"/>
      <c r="H5" s="116" t="s">
        <v>245</v>
      </c>
      <c r="I5" s="117"/>
      <c r="J5" s="118"/>
    </row>
    <row r="6" spans="1:10" ht="12.75">
      <c r="A6" s="129" t="s">
        <v>3</v>
      </c>
      <c r="B6" s="129"/>
      <c r="C6" s="129"/>
      <c r="D6" s="129"/>
      <c r="E6" s="129"/>
      <c r="F6" s="129"/>
      <c r="G6" s="129"/>
      <c r="H6" s="119" t="s">
        <v>246</v>
      </c>
      <c r="I6" s="120"/>
      <c r="J6" s="121"/>
    </row>
    <row r="7" spans="1:10" ht="12.75">
      <c r="A7" s="111"/>
      <c r="B7" s="111"/>
      <c r="C7" s="111"/>
      <c r="D7" s="111"/>
      <c r="E7" s="111"/>
      <c r="F7" s="111"/>
      <c r="G7" s="111"/>
      <c r="H7" s="111"/>
      <c r="I7" s="111"/>
    </row>
    <row r="8" spans="1:10" ht="12.75">
      <c r="A8" s="111" t="s">
        <v>33</v>
      </c>
      <c r="B8" s="111"/>
      <c r="C8" s="111"/>
      <c r="D8" s="111"/>
      <c r="E8" s="111"/>
      <c r="F8" s="111"/>
      <c r="G8" s="111"/>
      <c r="H8" s="111"/>
      <c r="I8" s="111"/>
    </row>
    <row r="9" spans="1:10" ht="12.75">
      <c r="A9" s="111" t="s">
        <v>57</v>
      </c>
      <c r="B9" s="111"/>
      <c r="C9" s="111"/>
      <c r="D9" s="111"/>
      <c r="E9" s="111"/>
      <c r="F9" s="111"/>
      <c r="G9" s="111"/>
      <c r="H9" s="111"/>
      <c r="I9" s="111"/>
    </row>
    <row r="10" spans="1:10" ht="12.75">
      <c r="A10" s="111"/>
      <c r="B10" s="111"/>
      <c r="C10" s="111"/>
      <c r="D10" s="111"/>
      <c r="E10" s="111"/>
      <c r="F10" s="111"/>
      <c r="G10" s="111"/>
      <c r="H10" s="111"/>
      <c r="I10" s="111"/>
    </row>
    <row r="11" spans="1:10" ht="12.75">
      <c r="A11" s="111" t="s">
        <v>58</v>
      </c>
      <c r="B11" s="111"/>
      <c r="C11" s="111"/>
      <c r="D11" s="111"/>
      <c r="E11" s="111"/>
      <c r="F11" s="111"/>
      <c r="G11" s="111"/>
      <c r="H11" s="111"/>
      <c r="I11" s="111"/>
    </row>
    <row r="12" spans="1:10" ht="12.75">
      <c r="A12" s="132"/>
      <c r="B12" s="132"/>
      <c r="C12" s="132"/>
      <c r="D12" s="132"/>
      <c r="E12" s="132"/>
      <c r="F12" s="132"/>
      <c r="G12" s="132"/>
      <c r="H12" s="132"/>
      <c r="I12" s="132"/>
    </row>
    <row r="13" spans="1:10">
      <c r="A13" s="133" t="s">
        <v>36</v>
      </c>
      <c r="B13" s="134"/>
      <c r="C13" s="71" t="s">
        <v>37</v>
      </c>
      <c r="D13" s="71" t="s">
        <v>38</v>
      </c>
      <c r="E13" s="71" t="s">
        <v>39</v>
      </c>
      <c r="F13" s="71" t="s">
        <v>59</v>
      </c>
      <c r="G13" s="71" t="s">
        <v>60</v>
      </c>
      <c r="H13" s="71" t="s">
        <v>61</v>
      </c>
      <c r="I13" s="71" t="s">
        <v>62</v>
      </c>
    </row>
    <row r="14" spans="1:10" ht="45">
      <c r="A14" s="133" t="s">
        <v>63</v>
      </c>
      <c r="B14" s="134"/>
      <c r="C14" s="72" t="s">
        <v>42</v>
      </c>
      <c r="D14" s="73" t="s">
        <v>64</v>
      </c>
      <c r="E14" s="73" t="s">
        <v>65</v>
      </c>
      <c r="F14" s="73" t="s">
        <v>66</v>
      </c>
      <c r="G14" s="73" t="s">
        <v>67</v>
      </c>
      <c r="H14" s="73" t="s">
        <v>68</v>
      </c>
      <c r="I14" s="73" t="s">
        <v>69</v>
      </c>
    </row>
    <row r="15" spans="1:10" ht="44.25" customHeight="1">
      <c r="A15" s="130" t="s">
        <v>217</v>
      </c>
      <c r="B15" s="131"/>
      <c r="C15" s="74" t="s">
        <v>49</v>
      </c>
      <c r="D15" s="75">
        <v>50</v>
      </c>
      <c r="E15" s="69">
        <v>60</v>
      </c>
      <c r="F15" s="76">
        <f>(60/E15)*D15</f>
        <v>50</v>
      </c>
      <c r="G15" s="86"/>
      <c r="H15" s="87">
        <f t="shared" ref="H15:H43" si="0">G15*F15</f>
        <v>0</v>
      </c>
      <c r="I15" s="87">
        <f>H15/60</f>
        <v>0</v>
      </c>
    </row>
    <row r="16" spans="1:10">
      <c r="A16" s="130" t="s">
        <v>218</v>
      </c>
      <c r="B16" s="131"/>
      <c r="C16" s="74" t="s">
        <v>49</v>
      </c>
      <c r="D16" s="75">
        <v>25</v>
      </c>
      <c r="E16" s="69">
        <v>12</v>
      </c>
      <c r="F16" s="76">
        <f t="shared" ref="F16:F44" si="1">(60/E16)*D16</f>
        <v>125</v>
      </c>
      <c r="G16" s="86"/>
      <c r="H16" s="87">
        <f t="shared" si="0"/>
        <v>0</v>
      </c>
      <c r="I16" s="87">
        <f t="shared" ref="I16:I43" si="2">H16/60</f>
        <v>0</v>
      </c>
    </row>
    <row r="17" spans="1:9" ht="35.25" customHeight="1">
      <c r="A17" s="130" t="s">
        <v>219</v>
      </c>
      <c r="B17" s="131"/>
      <c r="C17" s="74" t="s">
        <v>49</v>
      </c>
      <c r="D17" s="75">
        <v>50</v>
      </c>
      <c r="E17" s="69">
        <v>60</v>
      </c>
      <c r="F17" s="76">
        <f t="shared" si="1"/>
        <v>50</v>
      </c>
      <c r="G17" s="86"/>
      <c r="H17" s="87">
        <f t="shared" si="0"/>
        <v>0</v>
      </c>
      <c r="I17" s="87">
        <f t="shared" si="2"/>
        <v>0</v>
      </c>
    </row>
    <row r="18" spans="1:9">
      <c r="A18" s="130" t="s">
        <v>220</v>
      </c>
      <c r="B18" s="131"/>
      <c r="C18" s="74" t="s">
        <v>49</v>
      </c>
      <c r="D18" s="75">
        <v>6</v>
      </c>
      <c r="E18" s="69">
        <v>60</v>
      </c>
      <c r="F18" s="76">
        <f t="shared" si="1"/>
        <v>6</v>
      </c>
      <c r="G18" s="86"/>
      <c r="H18" s="87">
        <f t="shared" si="0"/>
        <v>0</v>
      </c>
      <c r="I18" s="87">
        <f t="shared" si="2"/>
        <v>0</v>
      </c>
    </row>
    <row r="19" spans="1:9">
      <c r="A19" s="130" t="s">
        <v>221</v>
      </c>
      <c r="B19" s="131"/>
      <c r="C19" s="74" t="s">
        <v>49</v>
      </c>
      <c r="D19" s="75">
        <v>1</v>
      </c>
      <c r="E19" s="69">
        <v>60</v>
      </c>
      <c r="F19" s="76">
        <f t="shared" si="1"/>
        <v>1</v>
      </c>
      <c r="G19" s="86"/>
      <c r="H19" s="87">
        <f t="shared" si="0"/>
        <v>0</v>
      </c>
      <c r="I19" s="87">
        <f t="shared" si="2"/>
        <v>0</v>
      </c>
    </row>
    <row r="20" spans="1:9" ht="12" customHeight="1">
      <c r="A20" s="130" t="s">
        <v>24</v>
      </c>
      <c r="B20" s="131"/>
      <c r="C20" s="74" t="s">
        <v>49</v>
      </c>
      <c r="D20" s="75">
        <v>14</v>
      </c>
      <c r="E20" s="69">
        <v>60</v>
      </c>
      <c r="F20" s="76">
        <f t="shared" si="1"/>
        <v>14</v>
      </c>
      <c r="G20" s="86"/>
      <c r="H20" s="87">
        <f t="shared" si="0"/>
        <v>0</v>
      </c>
      <c r="I20" s="87">
        <f t="shared" si="2"/>
        <v>0</v>
      </c>
    </row>
    <row r="21" spans="1:9" ht="22.5" customHeight="1">
      <c r="A21" s="130" t="s">
        <v>25</v>
      </c>
      <c r="B21" s="131"/>
      <c r="C21" s="74" t="s">
        <v>49</v>
      </c>
      <c r="D21" s="75">
        <v>10</v>
      </c>
      <c r="E21" s="69">
        <v>60</v>
      </c>
      <c r="F21" s="76">
        <f>(60/E21)*D21</f>
        <v>10</v>
      </c>
      <c r="G21" s="86"/>
      <c r="H21" s="87">
        <f>G21*F21</f>
        <v>0</v>
      </c>
      <c r="I21" s="87">
        <f>H21/60</f>
        <v>0</v>
      </c>
    </row>
    <row r="22" spans="1:9" ht="12" customHeight="1">
      <c r="A22" s="130" t="s">
        <v>222</v>
      </c>
      <c r="B22" s="131"/>
      <c r="C22" s="74" t="s">
        <v>49</v>
      </c>
      <c r="D22" s="75">
        <v>300</v>
      </c>
      <c r="E22" s="69">
        <v>60</v>
      </c>
      <c r="F22" s="76">
        <f t="shared" si="1"/>
        <v>300</v>
      </c>
      <c r="G22" s="86"/>
      <c r="H22" s="87">
        <f>G22*F22</f>
        <v>0</v>
      </c>
      <c r="I22" s="87">
        <f>H22/60</f>
        <v>0</v>
      </c>
    </row>
    <row r="23" spans="1:9">
      <c r="A23" s="130" t="s">
        <v>223</v>
      </c>
      <c r="B23" s="131"/>
      <c r="C23" s="74" t="s">
        <v>49</v>
      </c>
      <c r="D23" s="75">
        <v>200</v>
      </c>
      <c r="E23" s="69">
        <v>60</v>
      </c>
      <c r="F23" s="76">
        <f t="shared" si="1"/>
        <v>200</v>
      </c>
      <c r="G23" s="86"/>
      <c r="H23" s="87">
        <f>G23*F23</f>
        <v>0</v>
      </c>
      <c r="I23" s="87">
        <f>H23/60</f>
        <v>0</v>
      </c>
    </row>
    <row r="24" spans="1:9" ht="12" customHeight="1">
      <c r="A24" s="130" t="s">
        <v>224</v>
      </c>
      <c r="B24" s="131"/>
      <c r="C24" s="74" t="s">
        <v>49</v>
      </c>
      <c r="D24" s="75">
        <v>1300</v>
      </c>
      <c r="E24" s="69">
        <v>60</v>
      </c>
      <c r="F24" s="76">
        <f t="shared" si="1"/>
        <v>1300</v>
      </c>
      <c r="G24" s="86"/>
      <c r="H24" s="87">
        <f>G24*F24</f>
        <v>0</v>
      </c>
      <c r="I24" s="87">
        <f>H24/60</f>
        <v>0</v>
      </c>
    </row>
    <row r="25" spans="1:9" ht="12" customHeight="1">
      <c r="A25" s="130" t="s">
        <v>256</v>
      </c>
      <c r="B25" s="131"/>
      <c r="C25" s="74" t="s">
        <v>49</v>
      </c>
      <c r="D25" s="75">
        <v>40</v>
      </c>
      <c r="E25" s="69">
        <v>60</v>
      </c>
      <c r="F25" s="76">
        <f t="shared" si="1"/>
        <v>40</v>
      </c>
      <c r="G25" s="86"/>
      <c r="H25" s="87">
        <f>G25*F25</f>
        <v>0</v>
      </c>
      <c r="I25" s="87">
        <f>H25/60</f>
        <v>0</v>
      </c>
    </row>
    <row r="26" spans="1:9" ht="12" customHeight="1">
      <c r="A26" s="130" t="s">
        <v>257</v>
      </c>
      <c r="B26" s="131"/>
      <c r="C26" s="74" t="s">
        <v>49</v>
      </c>
      <c r="D26" s="75">
        <v>40</v>
      </c>
      <c r="E26" s="69">
        <v>60</v>
      </c>
      <c r="F26" s="76">
        <f t="shared" si="1"/>
        <v>40</v>
      </c>
      <c r="G26" s="86"/>
      <c r="H26" s="87">
        <f t="shared" si="0"/>
        <v>0</v>
      </c>
      <c r="I26" s="87">
        <f t="shared" si="2"/>
        <v>0</v>
      </c>
    </row>
    <row r="27" spans="1:9" ht="12" customHeight="1">
      <c r="A27" s="130" t="s">
        <v>225</v>
      </c>
      <c r="B27" s="131"/>
      <c r="C27" s="74" t="s">
        <v>49</v>
      </c>
      <c r="D27" s="75">
        <v>40</v>
      </c>
      <c r="E27" s="69">
        <v>60</v>
      </c>
      <c r="F27" s="76">
        <f t="shared" ref="F27:F34" si="3">(60/E27)*D27</f>
        <v>40</v>
      </c>
      <c r="G27" s="86"/>
      <c r="H27" s="87">
        <f t="shared" ref="H27:H33" si="4">G27*F27</f>
        <v>0</v>
      </c>
      <c r="I27" s="87">
        <f t="shared" ref="I27:I35" si="5">H27/60</f>
        <v>0</v>
      </c>
    </row>
    <row r="28" spans="1:9" ht="12" customHeight="1">
      <c r="A28" s="130" t="s">
        <v>226</v>
      </c>
      <c r="B28" s="131"/>
      <c r="C28" s="74" t="s">
        <v>49</v>
      </c>
      <c r="D28" s="75">
        <v>150</v>
      </c>
      <c r="E28" s="69">
        <v>60</v>
      </c>
      <c r="F28" s="76">
        <f t="shared" si="3"/>
        <v>150</v>
      </c>
      <c r="G28" s="86"/>
      <c r="H28" s="87">
        <f t="shared" si="4"/>
        <v>0</v>
      </c>
      <c r="I28" s="87">
        <f t="shared" si="5"/>
        <v>0</v>
      </c>
    </row>
    <row r="29" spans="1:9">
      <c r="A29" s="130" t="s">
        <v>227</v>
      </c>
      <c r="B29" s="131"/>
      <c r="C29" s="74" t="s">
        <v>49</v>
      </c>
      <c r="D29" s="75">
        <v>200</v>
      </c>
      <c r="E29" s="69">
        <v>60</v>
      </c>
      <c r="F29" s="76">
        <f t="shared" si="3"/>
        <v>200</v>
      </c>
      <c r="G29" s="86"/>
      <c r="H29" s="87">
        <f t="shared" si="4"/>
        <v>0</v>
      </c>
      <c r="I29" s="87">
        <f t="shared" si="5"/>
        <v>0</v>
      </c>
    </row>
    <row r="30" spans="1:9">
      <c r="A30" s="130" t="s">
        <v>228</v>
      </c>
      <c r="B30" s="131"/>
      <c r="C30" s="74" t="s">
        <v>49</v>
      </c>
      <c r="D30" s="75">
        <v>60</v>
      </c>
      <c r="E30" s="69">
        <v>60</v>
      </c>
      <c r="F30" s="76">
        <f t="shared" si="3"/>
        <v>60</v>
      </c>
      <c r="G30" s="86"/>
      <c r="H30" s="87">
        <f t="shared" si="4"/>
        <v>0</v>
      </c>
      <c r="I30" s="87">
        <f t="shared" si="5"/>
        <v>0</v>
      </c>
    </row>
    <row r="31" spans="1:9" ht="54.75" customHeight="1">
      <c r="A31" s="130" t="s">
        <v>244</v>
      </c>
      <c r="B31" s="131"/>
      <c r="C31" s="74" t="s">
        <v>49</v>
      </c>
      <c r="D31" s="75">
        <v>7</v>
      </c>
      <c r="E31" s="69">
        <v>60</v>
      </c>
      <c r="F31" s="76">
        <f t="shared" si="3"/>
        <v>7</v>
      </c>
      <c r="G31" s="86"/>
      <c r="H31" s="87">
        <f t="shared" si="4"/>
        <v>0</v>
      </c>
      <c r="I31" s="87">
        <f t="shared" si="5"/>
        <v>0</v>
      </c>
    </row>
    <row r="32" spans="1:9">
      <c r="A32" s="130" t="s">
        <v>258</v>
      </c>
      <c r="B32" s="131"/>
      <c r="C32" s="74" t="s">
        <v>49</v>
      </c>
      <c r="D32" s="75">
        <v>15</v>
      </c>
      <c r="E32" s="69">
        <v>60</v>
      </c>
      <c r="F32" s="76">
        <f t="shared" si="3"/>
        <v>15</v>
      </c>
      <c r="G32" s="86"/>
      <c r="H32" s="87">
        <f t="shared" si="4"/>
        <v>0</v>
      </c>
      <c r="I32" s="87">
        <f t="shared" si="5"/>
        <v>0</v>
      </c>
    </row>
    <row r="33" spans="1:9">
      <c r="A33" s="130" t="s">
        <v>229</v>
      </c>
      <c r="B33" s="131"/>
      <c r="C33" s="74" t="s">
        <v>49</v>
      </c>
      <c r="D33" s="75">
        <v>40</v>
      </c>
      <c r="E33" s="69">
        <v>30</v>
      </c>
      <c r="F33" s="76">
        <v>60</v>
      </c>
      <c r="G33" s="86"/>
      <c r="H33" s="87">
        <f t="shared" si="4"/>
        <v>0</v>
      </c>
      <c r="I33" s="87">
        <f t="shared" si="5"/>
        <v>0</v>
      </c>
    </row>
    <row r="34" spans="1:9">
      <c r="A34" s="130" t="s">
        <v>26</v>
      </c>
      <c r="B34" s="131"/>
      <c r="C34" s="74" t="s">
        <v>49</v>
      </c>
      <c r="D34" s="75">
        <v>300</v>
      </c>
      <c r="E34" s="69">
        <v>60</v>
      </c>
      <c r="F34" s="76">
        <f t="shared" si="3"/>
        <v>300</v>
      </c>
      <c r="G34" s="86"/>
      <c r="H34" s="87">
        <f>G34*F34</f>
        <v>0</v>
      </c>
      <c r="I34" s="87">
        <f t="shared" si="5"/>
        <v>0</v>
      </c>
    </row>
    <row r="35" spans="1:9">
      <c r="A35" s="130" t="s">
        <v>230</v>
      </c>
      <c r="B35" s="131"/>
      <c r="C35" s="74" t="s">
        <v>49</v>
      </c>
      <c r="D35" s="75">
        <v>200</v>
      </c>
      <c r="E35" s="69">
        <v>60</v>
      </c>
      <c r="F35" s="76">
        <f>(60/E35)*D35</f>
        <v>200</v>
      </c>
      <c r="G35" s="86"/>
      <c r="H35" s="87">
        <f>G35*F35</f>
        <v>0</v>
      </c>
      <c r="I35" s="87">
        <f t="shared" si="5"/>
        <v>0</v>
      </c>
    </row>
    <row r="36" spans="1:9" ht="12" customHeight="1">
      <c r="A36" s="130" t="s">
        <v>231</v>
      </c>
      <c r="B36" s="131"/>
      <c r="C36" s="74" t="s">
        <v>49</v>
      </c>
      <c r="D36" s="75">
        <v>200</v>
      </c>
      <c r="E36" s="69">
        <v>60</v>
      </c>
      <c r="F36" s="76">
        <f t="shared" si="1"/>
        <v>200</v>
      </c>
      <c r="G36" s="86"/>
      <c r="H36" s="87">
        <f t="shared" si="0"/>
        <v>0</v>
      </c>
      <c r="I36" s="87">
        <f t="shared" si="2"/>
        <v>0</v>
      </c>
    </row>
    <row r="37" spans="1:9">
      <c r="A37" s="130" t="s">
        <v>232</v>
      </c>
      <c r="B37" s="131"/>
      <c r="C37" s="74" t="s">
        <v>49</v>
      </c>
      <c r="D37" s="75">
        <v>5</v>
      </c>
      <c r="E37" s="69">
        <v>60</v>
      </c>
      <c r="F37" s="76">
        <v>3</v>
      </c>
      <c r="G37" s="86"/>
      <c r="H37" s="87">
        <f t="shared" si="0"/>
        <v>0</v>
      </c>
      <c r="I37" s="87">
        <f t="shared" si="2"/>
        <v>0</v>
      </c>
    </row>
    <row r="38" spans="1:9" ht="12" customHeight="1">
      <c r="A38" s="130" t="s">
        <v>233</v>
      </c>
      <c r="B38" s="131"/>
      <c r="C38" s="74" t="s">
        <v>49</v>
      </c>
      <c r="D38" s="75">
        <v>40</v>
      </c>
      <c r="E38" s="69">
        <v>60</v>
      </c>
      <c r="F38" s="76">
        <f t="shared" si="1"/>
        <v>40</v>
      </c>
      <c r="G38" s="86"/>
      <c r="H38" s="87">
        <f t="shared" si="0"/>
        <v>0</v>
      </c>
      <c r="I38" s="87">
        <f t="shared" si="2"/>
        <v>0</v>
      </c>
    </row>
    <row r="39" spans="1:9" ht="12" customHeight="1">
      <c r="A39" s="130" t="s">
        <v>234</v>
      </c>
      <c r="B39" s="131"/>
      <c r="C39" s="74" t="s">
        <v>49</v>
      </c>
      <c r="D39" s="75">
        <v>40</v>
      </c>
      <c r="E39" s="69">
        <v>60</v>
      </c>
      <c r="F39" s="76">
        <f t="shared" si="1"/>
        <v>40</v>
      </c>
      <c r="G39" s="86"/>
      <c r="H39" s="87">
        <f t="shared" si="0"/>
        <v>0</v>
      </c>
      <c r="I39" s="87">
        <f t="shared" si="2"/>
        <v>0</v>
      </c>
    </row>
    <row r="40" spans="1:9">
      <c r="A40" s="130" t="s">
        <v>27</v>
      </c>
      <c r="B40" s="131"/>
      <c r="C40" s="74" t="s">
        <v>49</v>
      </c>
      <c r="D40" s="75">
        <v>5</v>
      </c>
      <c r="E40" s="69">
        <v>60</v>
      </c>
      <c r="F40" s="76">
        <f t="shared" si="1"/>
        <v>5</v>
      </c>
      <c r="G40" s="86"/>
      <c r="H40" s="87">
        <f t="shared" si="0"/>
        <v>0</v>
      </c>
      <c r="I40" s="87">
        <f t="shared" si="2"/>
        <v>0</v>
      </c>
    </row>
    <row r="41" spans="1:9" ht="12" customHeight="1">
      <c r="A41" s="130" t="s">
        <v>259</v>
      </c>
      <c r="B41" s="131"/>
      <c r="C41" s="74" t="s">
        <v>49</v>
      </c>
      <c r="D41" s="75">
        <v>5</v>
      </c>
      <c r="E41" s="69">
        <v>60</v>
      </c>
      <c r="F41" s="76">
        <f t="shared" si="1"/>
        <v>5</v>
      </c>
      <c r="G41" s="86"/>
      <c r="H41" s="87">
        <f t="shared" si="0"/>
        <v>0</v>
      </c>
      <c r="I41" s="87">
        <f t="shared" si="2"/>
        <v>0</v>
      </c>
    </row>
    <row r="42" spans="1:9">
      <c r="A42" s="130" t="s">
        <v>235</v>
      </c>
      <c r="B42" s="131"/>
      <c r="C42" s="74" t="s">
        <v>49</v>
      </c>
      <c r="D42" s="75">
        <v>4</v>
      </c>
      <c r="E42" s="69">
        <v>60</v>
      </c>
      <c r="F42" s="76">
        <f t="shared" si="1"/>
        <v>4</v>
      </c>
      <c r="G42" s="86"/>
      <c r="H42" s="87">
        <f t="shared" si="0"/>
        <v>0</v>
      </c>
      <c r="I42" s="87">
        <f t="shared" si="2"/>
        <v>0</v>
      </c>
    </row>
    <row r="43" spans="1:9">
      <c r="A43" s="130" t="s">
        <v>28</v>
      </c>
      <c r="B43" s="131"/>
      <c r="C43" s="74" t="s">
        <v>49</v>
      </c>
      <c r="D43" s="75">
        <v>2</v>
      </c>
      <c r="E43" s="69">
        <v>30</v>
      </c>
      <c r="F43" s="76">
        <v>2</v>
      </c>
      <c r="G43" s="86"/>
      <c r="H43" s="87">
        <f t="shared" si="0"/>
        <v>0</v>
      </c>
      <c r="I43" s="87">
        <f t="shared" si="2"/>
        <v>0</v>
      </c>
    </row>
    <row r="44" spans="1:9">
      <c r="A44" s="130" t="s">
        <v>29</v>
      </c>
      <c r="B44" s="131"/>
      <c r="C44" s="74" t="s">
        <v>49</v>
      </c>
      <c r="D44" s="75">
        <v>30</v>
      </c>
      <c r="E44" s="69">
        <v>60</v>
      </c>
      <c r="F44" s="76">
        <f t="shared" si="1"/>
        <v>30</v>
      </c>
      <c r="G44" s="86"/>
      <c r="H44" s="87">
        <f>G44*F44</f>
        <v>0</v>
      </c>
      <c r="I44" s="87">
        <f>H44/60</f>
        <v>0</v>
      </c>
    </row>
    <row r="45" spans="1:9" hidden="1">
      <c r="A45" s="135" t="s">
        <v>52</v>
      </c>
      <c r="B45" s="135"/>
      <c r="C45" s="135"/>
      <c r="D45" s="135"/>
      <c r="E45" s="135"/>
      <c r="F45" s="135"/>
      <c r="G45" s="135"/>
      <c r="H45" s="135"/>
      <c r="I45" s="77">
        <f>TRUNC(SUM(I15:I44),2)</f>
        <v>0</v>
      </c>
    </row>
    <row r="46" spans="1:9">
      <c r="A46" s="136" t="s">
        <v>53</v>
      </c>
      <c r="B46" s="137"/>
      <c r="C46" s="137"/>
      <c r="D46" s="137"/>
      <c r="E46" s="137"/>
      <c r="F46" s="137"/>
      <c r="G46" s="137"/>
      <c r="H46" s="138"/>
      <c r="I46" s="78">
        <v>11</v>
      </c>
    </row>
    <row r="47" spans="1:9">
      <c r="A47" s="136" t="s">
        <v>54</v>
      </c>
      <c r="B47" s="137"/>
      <c r="C47" s="137"/>
      <c r="D47" s="137"/>
      <c r="E47" s="137"/>
      <c r="F47" s="137"/>
      <c r="G47" s="137"/>
      <c r="H47" s="138"/>
      <c r="I47" s="88">
        <f>I45/I46</f>
        <v>0</v>
      </c>
    </row>
    <row r="48" spans="1:9">
      <c r="A48" s="125" t="s">
        <v>55</v>
      </c>
      <c r="B48" s="125"/>
      <c r="C48" s="125"/>
      <c r="D48" s="125"/>
    </row>
    <row r="49"/>
    <row r="50"/>
    <row r="51"/>
  </sheetData>
  <mergeCells count="47">
    <mergeCell ref="A46:H46"/>
    <mergeCell ref="A47:H47"/>
    <mergeCell ref="A48:D48"/>
    <mergeCell ref="A29:B29"/>
    <mergeCell ref="A30:B30"/>
    <mergeCell ref="A31:B31"/>
    <mergeCell ref="A32:B32"/>
    <mergeCell ref="A33:B33"/>
    <mergeCell ref="A39:B39"/>
    <mergeCell ref="A40:B40"/>
    <mergeCell ref="A41:B41"/>
    <mergeCell ref="A42:B42"/>
    <mergeCell ref="A43:B43"/>
    <mergeCell ref="A44:B44"/>
    <mergeCell ref="A38:B38"/>
    <mergeCell ref="A25:B25"/>
    <mergeCell ref="A26:B26"/>
    <mergeCell ref="A27:B27"/>
    <mergeCell ref="A28:B28"/>
    <mergeCell ref="A45:H45"/>
    <mergeCell ref="A36:B36"/>
    <mergeCell ref="A37:B37"/>
    <mergeCell ref="A34:B34"/>
    <mergeCell ref="A35:B35"/>
    <mergeCell ref="A20:B20"/>
    <mergeCell ref="A21:B21"/>
    <mergeCell ref="A22:B22"/>
    <mergeCell ref="A23:B23"/>
    <mergeCell ref="A24:B24"/>
    <mergeCell ref="A19:B19"/>
    <mergeCell ref="A8:I8"/>
    <mergeCell ref="A9:I9"/>
    <mergeCell ref="A10:I10"/>
    <mergeCell ref="A11:I11"/>
    <mergeCell ref="A12:I12"/>
    <mergeCell ref="A13:B13"/>
    <mergeCell ref="A14:B14"/>
    <mergeCell ref="A15:B15"/>
    <mergeCell ref="A16:B16"/>
    <mergeCell ref="A17:B17"/>
    <mergeCell ref="A18:B18"/>
    <mergeCell ref="A7:I7"/>
    <mergeCell ref="A4:I4"/>
    <mergeCell ref="A5:G5"/>
    <mergeCell ref="H5:J5"/>
    <mergeCell ref="A6:G6"/>
    <mergeCell ref="H6:J6"/>
  </mergeCells>
  <pageMargins left="0.511811024" right="0.511811024" top="0.78740157499999996" bottom="0.78740157499999996" header="0.31496062000000002" footer="0.31496062000000002"/>
  <pageSetup paperSize="9" scale="82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45"/>
  <sheetViews>
    <sheetView showGridLines="0" view="pageBreakPreview" zoomScale="96" zoomScaleNormal="100" zoomScaleSheetLayoutView="96" workbookViewId="0">
      <selection activeCell="D7" sqref="D7"/>
    </sheetView>
  </sheetViews>
  <sheetFormatPr defaultColWidth="0" defaultRowHeight="12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41" t="s">
        <v>0</v>
      </c>
      <c r="B1" s="30"/>
      <c r="C1" s="30"/>
      <c r="D1" s="31"/>
    </row>
    <row r="2" spans="1:4" ht="12.75">
      <c r="A2" s="41" t="s">
        <v>1</v>
      </c>
      <c r="B2" s="5"/>
      <c r="C2" s="5"/>
      <c r="D2" s="32"/>
    </row>
    <row r="3" spans="1:4" ht="12.75">
      <c r="A3" s="41" t="s">
        <v>2</v>
      </c>
      <c r="B3" s="5"/>
      <c r="C3" s="5"/>
      <c r="D3" s="32"/>
    </row>
    <row r="4" spans="1:4">
      <c r="A4" s="5"/>
      <c r="B4" s="5"/>
      <c r="C4" s="5"/>
      <c r="D4" s="5"/>
    </row>
    <row r="5" spans="1:4" ht="12.75">
      <c r="A5" s="180" t="s">
        <v>32</v>
      </c>
      <c r="B5" s="180"/>
      <c r="C5" s="178" t="s">
        <v>245</v>
      </c>
      <c r="D5" s="178"/>
    </row>
    <row r="6" spans="1:4" ht="12.75">
      <c r="A6" s="180" t="s">
        <v>3</v>
      </c>
      <c r="B6" s="180"/>
      <c r="C6" s="179" t="s">
        <v>246</v>
      </c>
      <c r="D6" s="179"/>
    </row>
    <row r="7" spans="1:4"/>
    <row r="8" spans="1:4" ht="12.75">
      <c r="A8" s="6"/>
      <c r="B8" s="6"/>
      <c r="C8" s="6"/>
      <c r="D8" s="6"/>
    </row>
    <row r="9" spans="1:4" ht="12.75">
      <c r="A9" s="37" t="s">
        <v>70</v>
      </c>
      <c r="B9" s="172" t="s">
        <v>71</v>
      </c>
      <c r="C9" s="172"/>
      <c r="D9" s="47"/>
    </row>
    <row r="10" spans="1:4" ht="12.75">
      <c r="A10" s="37" t="s">
        <v>72</v>
      </c>
      <c r="B10" s="172" t="s">
        <v>73</v>
      </c>
      <c r="C10" s="172"/>
      <c r="D10" s="48" t="s">
        <v>74</v>
      </c>
    </row>
    <row r="11" spans="1:4" ht="12.75">
      <c r="A11" s="37" t="s">
        <v>75</v>
      </c>
      <c r="B11" s="172" t="s">
        <v>76</v>
      </c>
      <c r="C11" s="172"/>
      <c r="D11" s="108"/>
    </row>
    <row r="12" spans="1:4" ht="12.75">
      <c r="A12" s="37" t="s">
        <v>77</v>
      </c>
      <c r="B12" s="162" t="s">
        <v>78</v>
      </c>
      <c r="C12" s="163"/>
      <c r="D12" s="108"/>
    </row>
    <row r="13" spans="1:4" ht="12.75">
      <c r="A13" s="37" t="s">
        <v>79</v>
      </c>
      <c r="B13" s="172" t="s">
        <v>80</v>
      </c>
      <c r="C13" s="172"/>
      <c r="D13" s="59"/>
    </row>
    <row r="14" spans="1:4">
      <c r="A14" s="49"/>
      <c r="B14" s="49"/>
      <c r="C14" s="50"/>
      <c r="D14" s="49"/>
    </row>
    <row r="15" spans="1:4" ht="12.75">
      <c r="A15" s="177" t="s">
        <v>81</v>
      </c>
      <c r="B15" s="177"/>
      <c r="C15" s="177"/>
      <c r="D15" s="177"/>
    </row>
    <row r="16" spans="1:4" ht="30" customHeight="1">
      <c r="A16" s="168" t="s">
        <v>82</v>
      </c>
      <c r="B16" s="168"/>
      <c r="C16" s="168"/>
      <c r="D16" s="168"/>
    </row>
    <row r="17" spans="1:4" ht="12.75">
      <c r="A17" s="37">
        <v>1</v>
      </c>
      <c r="B17" s="172" t="s">
        <v>83</v>
      </c>
      <c r="C17" s="172"/>
      <c r="D17" s="37" t="s">
        <v>84</v>
      </c>
    </row>
    <row r="18" spans="1:4" ht="12.75">
      <c r="A18" s="37">
        <v>2</v>
      </c>
      <c r="B18" s="172" t="s">
        <v>85</v>
      </c>
      <c r="C18" s="172"/>
      <c r="D18" s="59" t="s">
        <v>86</v>
      </c>
    </row>
    <row r="19" spans="1:4" ht="12.75">
      <c r="A19" s="37">
        <v>3</v>
      </c>
      <c r="B19" s="172" t="s">
        <v>87</v>
      </c>
      <c r="C19" s="172"/>
      <c r="D19" s="51">
        <v>2749.17</v>
      </c>
    </row>
    <row r="20" spans="1:4" ht="26.25" customHeight="1">
      <c r="A20" s="37">
        <v>4</v>
      </c>
      <c r="B20" s="172" t="s">
        <v>88</v>
      </c>
      <c r="C20" s="172"/>
      <c r="D20" s="37" t="s">
        <v>4</v>
      </c>
    </row>
    <row r="21" spans="1:4" ht="12.75">
      <c r="A21" s="37">
        <v>5</v>
      </c>
      <c r="B21" s="172" t="s">
        <v>89</v>
      </c>
      <c r="C21" s="172"/>
      <c r="D21" s="109"/>
    </row>
    <row r="22" spans="1:4" ht="12.75">
      <c r="A22" s="52"/>
      <c r="B22" s="52"/>
      <c r="C22" s="52"/>
      <c r="D22" s="53"/>
    </row>
    <row r="23" spans="1:4" ht="12.75">
      <c r="A23" s="52"/>
      <c r="B23" s="52"/>
      <c r="C23" s="52"/>
      <c r="D23" s="53"/>
    </row>
    <row r="24" spans="1:4" ht="12.75">
      <c r="A24" s="177" t="s">
        <v>90</v>
      </c>
      <c r="B24" s="177"/>
      <c r="C24" s="177"/>
      <c r="D24" s="177"/>
    </row>
    <row r="25" spans="1:4" ht="12.75">
      <c r="A25" s="54">
        <v>1</v>
      </c>
      <c r="B25" s="168" t="s">
        <v>91</v>
      </c>
      <c r="C25" s="168"/>
      <c r="D25" s="54" t="s">
        <v>92</v>
      </c>
    </row>
    <row r="26" spans="1:4" ht="12.75">
      <c r="A26" s="17" t="s">
        <v>70</v>
      </c>
      <c r="B26" s="172" t="s">
        <v>93</v>
      </c>
      <c r="C26" s="172"/>
      <c r="D26" s="89"/>
    </row>
    <row r="27" spans="1:4" ht="12.75">
      <c r="A27" s="17" t="s">
        <v>72</v>
      </c>
      <c r="B27" s="172" t="s">
        <v>94</v>
      </c>
      <c r="C27" s="172"/>
      <c r="D27" s="89"/>
    </row>
    <row r="28" spans="1:4" ht="15" customHeight="1">
      <c r="A28" s="169" t="s">
        <v>95</v>
      </c>
      <c r="B28" s="170"/>
      <c r="C28" s="171"/>
      <c r="D28" s="90">
        <f>SUM(D26:D27)</f>
        <v>0</v>
      </c>
    </row>
    <row r="29" spans="1:4" ht="24" customHeight="1">
      <c r="A29" s="175" t="s">
        <v>96</v>
      </c>
      <c r="B29" s="176"/>
      <c r="C29" s="176"/>
      <c r="D29" s="176"/>
    </row>
    <row r="30" spans="1:4" ht="12.75">
      <c r="A30" s="184"/>
      <c r="B30" s="185"/>
      <c r="C30" s="185"/>
      <c r="D30" s="185"/>
    </row>
    <row r="31" spans="1:4" ht="15" customHeight="1">
      <c r="A31" s="184" t="s">
        <v>97</v>
      </c>
      <c r="B31" s="185"/>
      <c r="C31" s="185"/>
      <c r="D31" s="185"/>
    </row>
    <row r="32" spans="1:4" ht="15" customHeight="1">
      <c r="A32" s="184" t="s">
        <v>98</v>
      </c>
      <c r="B32" s="185"/>
      <c r="C32" s="185"/>
      <c r="D32" s="185"/>
    </row>
    <row r="33" spans="1:4" ht="25.5" customHeight="1">
      <c r="A33" s="14" t="s">
        <v>99</v>
      </c>
      <c r="B33" s="14" t="s">
        <v>100</v>
      </c>
      <c r="C33" s="14" t="s">
        <v>101</v>
      </c>
      <c r="D33" s="14" t="s">
        <v>92</v>
      </c>
    </row>
    <row r="34" spans="1:4" ht="12.75">
      <c r="A34" s="15" t="s">
        <v>70</v>
      </c>
      <c r="B34" s="16" t="s">
        <v>102</v>
      </c>
      <c r="C34" s="91"/>
      <c r="D34" s="92">
        <f>C34*D28</f>
        <v>0</v>
      </c>
    </row>
    <row r="35" spans="1:4" ht="12.75" customHeight="1">
      <c r="A35" s="15" t="s">
        <v>72</v>
      </c>
      <c r="B35" s="16" t="s">
        <v>103</v>
      </c>
      <c r="C35" s="91"/>
      <c r="D35" s="92">
        <f>D28*C35</f>
        <v>0</v>
      </c>
    </row>
    <row r="36" spans="1:4" ht="12.75">
      <c r="A36" s="144" t="s">
        <v>104</v>
      </c>
      <c r="B36" s="144"/>
      <c r="C36" s="93"/>
      <c r="D36" s="94">
        <f>SUM(D34:D35)</f>
        <v>0</v>
      </c>
    </row>
    <row r="37" spans="1:4" ht="25.5">
      <c r="A37" s="15" t="s">
        <v>75</v>
      </c>
      <c r="B37" s="16" t="s">
        <v>105</v>
      </c>
      <c r="C37" s="91"/>
      <c r="D37" s="92">
        <f>D28*C37</f>
        <v>0</v>
      </c>
    </row>
    <row r="38" spans="1:4" ht="12.75">
      <c r="A38" s="144" t="s">
        <v>106</v>
      </c>
      <c r="B38" s="144"/>
      <c r="C38" s="93"/>
      <c r="D38" s="94">
        <f>SUM(D36:D37)</f>
        <v>0</v>
      </c>
    </row>
    <row r="39" spans="1:4" ht="53.25" customHeight="1">
      <c r="A39" s="188" t="s">
        <v>107</v>
      </c>
      <c r="B39" s="189"/>
      <c r="C39" s="189"/>
      <c r="D39" s="190"/>
    </row>
    <row r="40" spans="1:4" ht="40.5" customHeight="1">
      <c r="A40" s="181" t="s">
        <v>108</v>
      </c>
      <c r="B40" s="182"/>
      <c r="C40" s="182"/>
      <c r="D40" s="183"/>
    </row>
    <row r="41" spans="1:4" ht="67.5" customHeight="1">
      <c r="A41" s="191" t="s">
        <v>243</v>
      </c>
      <c r="B41" s="192"/>
      <c r="C41" s="192"/>
      <c r="D41" s="193"/>
    </row>
    <row r="42" spans="1:4" ht="15" customHeight="1">
      <c r="A42" s="23"/>
      <c r="B42" s="24"/>
      <c r="C42" s="24"/>
      <c r="D42" s="24"/>
    </row>
    <row r="43" spans="1:4" ht="25.5" customHeight="1">
      <c r="A43" s="148" t="s">
        <v>109</v>
      </c>
      <c r="B43" s="149"/>
      <c r="C43" s="149"/>
      <c r="D43" s="149"/>
    </row>
    <row r="44" spans="1:4" ht="17.25" customHeight="1">
      <c r="A44" s="10" t="s">
        <v>110</v>
      </c>
      <c r="B44" s="10" t="s">
        <v>111</v>
      </c>
      <c r="C44" s="10" t="s">
        <v>101</v>
      </c>
      <c r="D44" s="10" t="s">
        <v>92</v>
      </c>
    </row>
    <row r="45" spans="1:4" ht="12.75">
      <c r="A45" s="11" t="s">
        <v>70</v>
      </c>
      <c r="B45" s="12" t="s">
        <v>112</v>
      </c>
      <c r="C45" s="13">
        <v>0.2</v>
      </c>
      <c r="D45" s="97">
        <f>D28*C45</f>
        <v>0</v>
      </c>
    </row>
    <row r="46" spans="1:4" ht="12.75">
      <c r="A46" s="11" t="s">
        <v>72</v>
      </c>
      <c r="B46" s="12" t="s">
        <v>113</v>
      </c>
      <c r="C46" s="22">
        <v>2.5000000000000001E-2</v>
      </c>
      <c r="D46" s="97">
        <f>D28*C46</f>
        <v>0</v>
      </c>
    </row>
    <row r="47" spans="1:4" ht="12.75">
      <c r="A47" s="11" t="s">
        <v>75</v>
      </c>
      <c r="B47" s="12" t="s">
        <v>114</v>
      </c>
      <c r="C47" s="95"/>
      <c r="D47" s="97">
        <f>D28*C47</f>
        <v>0</v>
      </c>
    </row>
    <row r="48" spans="1:4" ht="12.75">
      <c r="A48" s="11" t="s">
        <v>77</v>
      </c>
      <c r="B48" s="12" t="s">
        <v>115</v>
      </c>
      <c r="C48" s="22">
        <v>1.4999999999999999E-2</v>
      </c>
      <c r="D48" s="97">
        <f>D28*C48</f>
        <v>0</v>
      </c>
    </row>
    <row r="49" spans="1:4" ht="12.75">
      <c r="A49" s="11" t="s">
        <v>79</v>
      </c>
      <c r="B49" s="12" t="s">
        <v>116</v>
      </c>
      <c r="C49" s="22">
        <v>0.01</v>
      </c>
      <c r="D49" s="97">
        <f>D28*C49</f>
        <v>0</v>
      </c>
    </row>
    <row r="50" spans="1:4" ht="12.75">
      <c r="A50" s="11" t="s">
        <v>117</v>
      </c>
      <c r="B50" s="12" t="s">
        <v>118</v>
      </c>
      <c r="C50" s="13">
        <v>6.0000000000000001E-3</v>
      </c>
      <c r="D50" s="97">
        <f>D28*C50</f>
        <v>0</v>
      </c>
    </row>
    <row r="51" spans="1:4" ht="12.75">
      <c r="A51" s="11" t="s">
        <v>119</v>
      </c>
      <c r="B51" s="12" t="s">
        <v>120</v>
      </c>
      <c r="C51" s="13">
        <v>2E-3</v>
      </c>
      <c r="D51" s="97">
        <f>D28*C51</f>
        <v>0</v>
      </c>
    </row>
    <row r="52" spans="1:4" ht="12.75">
      <c r="A52" s="11" t="s">
        <v>121</v>
      </c>
      <c r="B52" s="12" t="s">
        <v>122</v>
      </c>
      <c r="C52" s="22">
        <v>0.08</v>
      </c>
      <c r="D52" s="97">
        <f>D28*C52</f>
        <v>0</v>
      </c>
    </row>
    <row r="53" spans="1:4" ht="12.75">
      <c r="A53" s="194" t="s">
        <v>123</v>
      </c>
      <c r="B53" s="194"/>
      <c r="C53" s="96"/>
      <c r="D53" s="98">
        <f>SUM(D45:D52)</f>
        <v>0</v>
      </c>
    </row>
    <row r="54" spans="1:4" ht="27" customHeight="1">
      <c r="A54" s="188" t="s">
        <v>124</v>
      </c>
      <c r="B54" s="189"/>
      <c r="C54" s="189"/>
      <c r="D54" s="190"/>
    </row>
    <row r="55" spans="1:4" ht="27" customHeight="1">
      <c r="A55" s="181" t="s">
        <v>125</v>
      </c>
      <c r="B55" s="182"/>
      <c r="C55" s="182"/>
      <c r="D55" s="183"/>
    </row>
    <row r="56" spans="1:4" ht="27" customHeight="1">
      <c r="A56" s="195" t="s">
        <v>126</v>
      </c>
      <c r="B56" s="192"/>
      <c r="C56" s="192"/>
      <c r="D56" s="193"/>
    </row>
    <row r="57" spans="1:4" ht="15" customHeight="1">
      <c r="A57" s="24"/>
      <c r="B57" s="24"/>
      <c r="C57" s="24"/>
      <c r="D57" s="24"/>
    </row>
    <row r="58" spans="1:4" ht="15" customHeight="1">
      <c r="A58" s="148" t="s">
        <v>127</v>
      </c>
      <c r="B58" s="149"/>
      <c r="C58" s="149"/>
      <c r="D58" s="149"/>
    </row>
    <row r="59" spans="1:4" ht="25.5">
      <c r="A59" s="7" t="s">
        <v>128</v>
      </c>
      <c r="B59" s="7" t="s">
        <v>129</v>
      </c>
      <c r="C59" s="7" t="s">
        <v>130</v>
      </c>
      <c r="D59" s="7" t="s">
        <v>131</v>
      </c>
    </row>
    <row r="60" spans="1:4" ht="12.75">
      <c r="A60" s="8" t="s">
        <v>70</v>
      </c>
      <c r="B60" s="55" t="s">
        <v>132</v>
      </c>
      <c r="C60" s="89"/>
      <c r="D60" s="89">
        <f>IF((C60*22*2)-(D26*6%)&gt;0,(C60*22*2)-(D26*6%),0)</f>
        <v>0</v>
      </c>
    </row>
    <row r="61" spans="1:4" ht="12.75">
      <c r="A61" s="8" t="s">
        <v>72</v>
      </c>
      <c r="B61" s="56" t="s">
        <v>133</v>
      </c>
      <c r="C61" s="89"/>
      <c r="D61" s="89">
        <f>C61*22</f>
        <v>0</v>
      </c>
    </row>
    <row r="62" spans="1:4" ht="12.75">
      <c r="A62" s="8" t="s">
        <v>75</v>
      </c>
      <c r="B62" s="57" t="s">
        <v>134</v>
      </c>
      <c r="C62" s="186"/>
      <c r="D62" s="187"/>
    </row>
    <row r="63" spans="1:4" ht="12.75">
      <c r="A63" s="8" t="s">
        <v>77</v>
      </c>
      <c r="B63" s="38" t="s">
        <v>135</v>
      </c>
      <c r="C63" s="164"/>
      <c r="D63" s="165"/>
    </row>
    <row r="64" spans="1:4" ht="12.75">
      <c r="A64" s="8" t="s">
        <v>79</v>
      </c>
      <c r="B64" s="38" t="s">
        <v>136</v>
      </c>
      <c r="C64" s="164"/>
      <c r="D64" s="165"/>
    </row>
    <row r="65" spans="1:4" ht="25.5">
      <c r="A65" s="8" t="s">
        <v>117</v>
      </c>
      <c r="B65" s="38" t="s">
        <v>254</v>
      </c>
      <c r="C65" s="173"/>
      <c r="D65" s="174"/>
    </row>
    <row r="66" spans="1:4" ht="12.75">
      <c r="A66" s="2"/>
      <c r="B66" s="58" t="s">
        <v>137</v>
      </c>
      <c r="C66" s="166">
        <f>D60+D61+C62+C63+C64+C65</f>
        <v>0</v>
      </c>
      <c r="D66" s="167"/>
    </row>
    <row r="67" spans="1:4" ht="27" customHeight="1">
      <c r="A67" s="140" t="s">
        <v>138</v>
      </c>
      <c r="B67" s="141"/>
      <c r="C67" s="141"/>
      <c r="D67" s="141"/>
    </row>
    <row r="68" spans="1:4" ht="37.5" customHeight="1">
      <c r="A68" s="145" t="s">
        <v>241</v>
      </c>
      <c r="B68" s="146"/>
      <c r="C68" s="146"/>
      <c r="D68" s="146"/>
    </row>
    <row r="69" spans="1:4">
      <c r="A69" s="153"/>
      <c r="B69" s="154"/>
      <c r="C69" s="154"/>
      <c r="D69" s="154"/>
    </row>
    <row r="70" spans="1:4" ht="29.25" customHeight="1">
      <c r="A70" s="148" t="s">
        <v>139</v>
      </c>
      <c r="B70" s="149"/>
      <c r="C70" s="149"/>
      <c r="D70" s="149"/>
    </row>
    <row r="71" spans="1:4" ht="25.5">
      <c r="A71" s="14">
        <v>2</v>
      </c>
      <c r="B71" s="14" t="s">
        <v>140</v>
      </c>
      <c r="C71" s="14" t="s">
        <v>101</v>
      </c>
      <c r="D71" s="14" t="s">
        <v>92</v>
      </c>
    </row>
    <row r="72" spans="1:4" ht="25.5">
      <c r="A72" s="17" t="s">
        <v>99</v>
      </c>
      <c r="B72" s="18" t="s">
        <v>100</v>
      </c>
      <c r="C72" s="99"/>
      <c r="D72" s="100">
        <f>D38</f>
        <v>0</v>
      </c>
    </row>
    <row r="73" spans="1:4" ht="12.75">
      <c r="A73" s="17" t="s">
        <v>110</v>
      </c>
      <c r="B73" s="18" t="s">
        <v>111</v>
      </c>
      <c r="C73" s="99"/>
      <c r="D73" s="100">
        <f>D53</f>
        <v>0</v>
      </c>
    </row>
    <row r="74" spans="1:4" ht="12.75">
      <c r="A74" s="17" t="s">
        <v>128</v>
      </c>
      <c r="B74" s="18" t="s">
        <v>129</v>
      </c>
      <c r="C74" s="99"/>
      <c r="D74" s="100">
        <f>C66</f>
        <v>0</v>
      </c>
    </row>
    <row r="75" spans="1:4" ht="12.75">
      <c r="A75" s="144" t="s">
        <v>142</v>
      </c>
      <c r="B75" s="144"/>
      <c r="C75" s="101" t="s">
        <v>141</v>
      </c>
      <c r="D75" s="90">
        <f>SUM(D72:D74)</f>
        <v>0</v>
      </c>
    </row>
    <row r="76" spans="1:4">
      <c r="A76" s="25"/>
      <c r="B76" s="26"/>
      <c r="C76" s="26"/>
      <c r="D76" s="26"/>
    </row>
    <row r="77" spans="1:4">
      <c r="A77" s="25"/>
      <c r="B77" s="26"/>
      <c r="C77" s="26"/>
      <c r="D77" s="26"/>
    </row>
    <row r="78" spans="1:4" ht="27" customHeight="1">
      <c r="A78" s="148" t="s">
        <v>143</v>
      </c>
      <c r="B78" s="149"/>
      <c r="C78" s="149"/>
      <c r="D78" s="149"/>
    </row>
    <row r="79" spans="1:4" ht="18.75" customHeight="1">
      <c r="A79" s="14">
        <v>3</v>
      </c>
      <c r="B79" s="14" t="s">
        <v>144</v>
      </c>
      <c r="C79" s="14" t="s">
        <v>101</v>
      </c>
      <c r="D79" s="14" t="s">
        <v>92</v>
      </c>
    </row>
    <row r="80" spans="1:4" ht="12.75">
      <c r="A80" s="17" t="s">
        <v>70</v>
      </c>
      <c r="B80" s="38" t="s">
        <v>145</v>
      </c>
      <c r="C80" s="102"/>
      <c r="D80" s="100">
        <f t="shared" ref="D80:D85" si="0">D$28*C80</f>
        <v>0</v>
      </c>
    </row>
    <row r="81" spans="1:4" ht="62.25">
      <c r="A81" s="17" t="s">
        <v>72</v>
      </c>
      <c r="B81" s="38" t="s">
        <v>146</v>
      </c>
      <c r="C81" s="102"/>
      <c r="D81" s="100">
        <f t="shared" si="0"/>
        <v>0</v>
      </c>
    </row>
    <row r="82" spans="1:4" ht="62.25">
      <c r="A82" s="17" t="s">
        <v>75</v>
      </c>
      <c r="B82" s="38" t="s">
        <v>147</v>
      </c>
      <c r="C82" s="102"/>
      <c r="D82" s="100">
        <f t="shared" si="0"/>
        <v>0</v>
      </c>
    </row>
    <row r="83" spans="1:4" ht="12.75">
      <c r="A83" s="17" t="s">
        <v>77</v>
      </c>
      <c r="B83" s="38" t="s">
        <v>148</v>
      </c>
      <c r="C83" s="39">
        <v>1.9400000000000001E-2</v>
      </c>
      <c r="D83" s="100">
        <f t="shared" si="0"/>
        <v>0</v>
      </c>
    </row>
    <row r="84" spans="1:4" ht="62.25">
      <c r="A84" s="17" t="s">
        <v>79</v>
      </c>
      <c r="B84" s="38" t="s">
        <v>149</v>
      </c>
      <c r="C84" s="102"/>
      <c r="D84" s="100">
        <f t="shared" si="0"/>
        <v>0</v>
      </c>
    </row>
    <row r="85" spans="1:4" ht="62.25">
      <c r="A85" s="17" t="s">
        <v>117</v>
      </c>
      <c r="B85" s="38" t="s">
        <v>150</v>
      </c>
      <c r="C85" s="102"/>
      <c r="D85" s="100">
        <f t="shared" si="0"/>
        <v>0</v>
      </c>
    </row>
    <row r="86" spans="1:4" ht="12.75">
      <c r="A86" s="144" t="s">
        <v>151</v>
      </c>
      <c r="B86" s="144"/>
      <c r="C86" s="103"/>
      <c r="D86" s="90">
        <f>SUM(D80:D85)</f>
        <v>0</v>
      </c>
    </row>
    <row r="87" spans="1:4" ht="66" customHeight="1">
      <c r="A87" s="155" t="s">
        <v>152</v>
      </c>
      <c r="B87" s="156"/>
      <c r="C87" s="156"/>
      <c r="D87" s="156"/>
    </row>
    <row r="88" spans="1:4" ht="12.75">
      <c r="A88" s="23"/>
      <c r="B88" s="24"/>
      <c r="C88" s="24"/>
      <c r="D88" s="24"/>
    </row>
    <row r="89" spans="1:4" ht="12.75">
      <c r="A89" s="148" t="s">
        <v>153</v>
      </c>
      <c r="B89" s="149"/>
      <c r="C89" s="149"/>
      <c r="D89" s="149"/>
    </row>
    <row r="90" spans="1:4"/>
    <row r="91" spans="1:4" ht="51" customHeight="1">
      <c r="A91" s="158" t="s">
        <v>154</v>
      </c>
      <c r="B91" s="159"/>
      <c r="C91" s="159"/>
      <c r="D91" s="160"/>
    </row>
    <row r="92" spans="1:4" ht="12.75">
      <c r="A92" s="28"/>
      <c r="B92" s="29"/>
      <c r="C92" s="29"/>
      <c r="D92" s="29"/>
    </row>
    <row r="93" spans="1:4" ht="24.75" customHeight="1">
      <c r="A93" s="148" t="s">
        <v>6</v>
      </c>
      <c r="B93" s="149"/>
      <c r="C93" s="149"/>
      <c r="D93" s="149"/>
    </row>
    <row r="94" spans="1:4" ht="19.5" customHeight="1">
      <c r="A94" s="14" t="s">
        <v>155</v>
      </c>
      <c r="B94" s="14" t="s">
        <v>156</v>
      </c>
      <c r="C94" s="14" t="s">
        <v>101</v>
      </c>
      <c r="D94" s="14" t="s">
        <v>92</v>
      </c>
    </row>
    <row r="95" spans="1:4" ht="38.25">
      <c r="A95" s="17" t="s">
        <v>70</v>
      </c>
      <c r="B95" s="18" t="s">
        <v>157</v>
      </c>
      <c r="C95" s="40">
        <v>9.9400000000000002E-2</v>
      </c>
      <c r="D95" s="100">
        <f t="shared" ref="D95:D100" si="1">D$28*C95</f>
        <v>0</v>
      </c>
    </row>
    <row r="96" spans="1:4" ht="12.75">
      <c r="A96" s="17" t="s">
        <v>72</v>
      </c>
      <c r="B96" s="18" t="s">
        <v>8</v>
      </c>
      <c r="C96" s="95"/>
      <c r="D96" s="100">
        <f t="shared" si="1"/>
        <v>0</v>
      </c>
    </row>
    <row r="97" spans="1:4" ht="25.5">
      <c r="A97" s="17" t="s">
        <v>75</v>
      </c>
      <c r="B97" s="18" t="s">
        <v>9</v>
      </c>
      <c r="C97" s="95"/>
      <c r="D97" s="100">
        <f t="shared" si="1"/>
        <v>0</v>
      </c>
    </row>
    <row r="98" spans="1:4" ht="25.5">
      <c r="A98" s="17" t="s">
        <v>77</v>
      </c>
      <c r="B98" s="18" t="s">
        <v>10</v>
      </c>
      <c r="C98" s="95"/>
      <c r="D98" s="100">
        <f t="shared" si="1"/>
        <v>0</v>
      </c>
    </row>
    <row r="99" spans="1:4" ht="25.5">
      <c r="A99" s="17" t="s">
        <v>79</v>
      </c>
      <c r="B99" s="18" t="s">
        <v>11</v>
      </c>
      <c r="C99" s="95"/>
      <c r="D99" s="100">
        <f t="shared" si="1"/>
        <v>0</v>
      </c>
    </row>
    <row r="100" spans="1:4" ht="12.75">
      <c r="A100" s="17" t="s">
        <v>117</v>
      </c>
      <c r="B100" s="18" t="s">
        <v>12</v>
      </c>
      <c r="C100" s="95"/>
      <c r="D100" s="100">
        <f t="shared" si="1"/>
        <v>0</v>
      </c>
    </row>
    <row r="101" spans="1:4" ht="12.75">
      <c r="A101" s="144" t="s">
        <v>158</v>
      </c>
      <c r="B101" s="144"/>
      <c r="C101" s="104"/>
      <c r="D101" s="90">
        <f>SUM(D95:D100)</f>
        <v>0</v>
      </c>
    </row>
    <row r="102" spans="1:4" ht="25.5">
      <c r="A102" s="37" t="s">
        <v>119</v>
      </c>
      <c r="B102" s="16" t="s">
        <v>159</v>
      </c>
      <c r="C102" s="105"/>
      <c r="D102" s="106">
        <f>C102*D28</f>
        <v>0</v>
      </c>
    </row>
    <row r="103" spans="1:4" ht="12.75">
      <c r="A103" s="144" t="s">
        <v>160</v>
      </c>
      <c r="B103" s="144"/>
      <c r="C103" s="104"/>
      <c r="D103" s="90">
        <f>D101+D102</f>
        <v>0</v>
      </c>
    </row>
    <row r="104" spans="1:4" ht="12.75">
      <c r="A104" s="23"/>
      <c r="B104" s="24"/>
      <c r="C104" s="24"/>
      <c r="D104" s="24"/>
    </row>
    <row r="105" spans="1:4" ht="26.25" customHeight="1">
      <c r="A105" s="148" t="s">
        <v>161</v>
      </c>
      <c r="B105" s="149"/>
      <c r="C105" s="149"/>
      <c r="D105" s="149"/>
    </row>
    <row r="106" spans="1:4" ht="25.5">
      <c r="A106" s="14">
        <v>4</v>
      </c>
      <c r="B106" s="14" t="s">
        <v>162</v>
      </c>
      <c r="C106" s="14" t="s">
        <v>101</v>
      </c>
      <c r="D106" s="14" t="s">
        <v>92</v>
      </c>
    </row>
    <row r="107" spans="1:4" ht="12.75">
      <c r="A107" s="17" t="s">
        <v>155</v>
      </c>
      <c r="B107" s="18" t="s">
        <v>163</v>
      </c>
      <c r="C107" s="99"/>
      <c r="D107" s="100">
        <f>D103</f>
        <v>0</v>
      </c>
    </row>
    <row r="108" spans="1:4" ht="12.75">
      <c r="A108" s="144" t="s">
        <v>164</v>
      </c>
      <c r="B108" s="144"/>
      <c r="C108" s="101" t="s">
        <v>141</v>
      </c>
      <c r="D108" s="90">
        <f>SUM(D107:D107)</f>
        <v>0</v>
      </c>
    </row>
    <row r="109" spans="1:4" ht="12.75">
      <c r="A109" s="23"/>
      <c r="B109" s="24"/>
      <c r="C109" s="24"/>
      <c r="D109" s="24"/>
    </row>
    <row r="110" spans="1:4" ht="12.75">
      <c r="A110" s="148" t="s">
        <v>165</v>
      </c>
      <c r="B110" s="149"/>
      <c r="C110" s="149"/>
      <c r="D110" s="149"/>
    </row>
    <row r="111" spans="1:4" ht="12.75">
      <c r="A111" s="7">
        <v>5</v>
      </c>
      <c r="B111" s="157" t="s">
        <v>166</v>
      </c>
      <c r="C111" s="157"/>
      <c r="D111" s="7" t="s">
        <v>92</v>
      </c>
    </row>
    <row r="112" spans="1:4" ht="12.75">
      <c r="A112" s="17" t="s">
        <v>70</v>
      </c>
      <c r="B112" s="152" t="s">
        <v>167</v>
      </c>
      <c r="C112" s="152"/>
      <c r="D112" s="100"/>
    </row>
    <row r="113" spans="1:4" ht="12.75">
      <c r="A113" s="17" t="s">
        <v>72</v>
      </c>
      <c r="B113" s="152" t="s">
        <v>168</v>
      </c>
      <c r="C113" s="152"/>
      <c r="D113" s="100">
        <f>'INSUMOS - MATERIAIS'!E41</f>
        <v>0</v>
      </c>
    </row>
    <row r="114" spans="1:4" ht="12.75">
      <c r="A114" s="17" t="s">
        <v>75</v>
      </c>
      <c r="B114" s="152" t="s">
        <v>169</v>
      </c>
      <c r="C114" s="152"/>
      <c r="D114" s="100">
        <f>'INSUMOS - EQUIPAMENTOS'!I47</f>
        <v>0</v>
      </c>
    </row>
    <row r="115" spans="1:4" ht="12.75">
      <c r="A115" s="17" t="s">
        <v>77</v>
      </c>
      <c r="B115" s="152" t="s">
        <v>94</v>
      </c>
      <c r="C115" s="152"/>
      <c r="D115" s="100"/>
    </row>
    <row r="116" spans="1:4" ht="12.75">
      <c r="A116" s="2"/>
      <c r="B116" s="144" t="s">
        <v>170</v>
      </c>
      <c r="C116" s="144"/>
      <c r="D116" s="90">
        <f>SUM(D112:D115)</f>
        <v>0</v>
      </c>
    </row>
    <row r="117" spans="1:4">
      <c r="A117" s="142" t="s">
        <v>171</v>
      </c>
      <c r="B117" s="143"/>
      <c r="C117" s="143"/>
      <c r="D117" s="143"/>
    </row>
    <row r="118" spans="1:4" ht="12.75">
      <c r="A118" s="150"/>
      <c r="B118" s="151"/>
      <c r="C118" s="151"/>
      <c r="D118" s="151"/>
    </row>
    <row r="119" spans="1:4" ht="12.75">
      <c r="A119" s="139" t="s">
        <v>172</v>
      </c>
      <c r="B119" s="139"/>
      <c r="C119" s="139"/>
      <c r="D119" s="139"/>
    </row>
    <row r="120" spans="1:4" ht="12.75">
      <c r="A120" s="14">
        <v>6</v>
      </c>
      <c r="B120" s="14" t="s">
        <v>173</v>
      </c>
      <c r="C120" s="14" t="s">
        <v>101</v>
      </c>
      <c r="D120" s="14" t="s">
        <v>92</v>
      </c>
    </row>
    <row r="121" spans="1:4" ht="12.75">
      <c r="A121" s="8" t="s">
        <v>70</v>
      </c>
      <c r="B121" s="20" t="s">
        <v>30</v>
      </c>
      <c r="C121" s="95"/>
      <c r="D121" s="106">
        <f>(D28+D75+D86+D108+D116)*C121</f>
        <v>0</v>
      </c>
    </row>
    <row r="122" spans="1:4" ht="12.75">
      <c r="A122" s="8" t="s">
        <v>72</v>
      </c>
      <c r="B122" s="20" t="s">
        <v>31</v>
      </c>
      <c r="C122" s="95"/>
      <c r="D122" s="106">
        <f>(D28+D75+D86+D108+D116+D121)*C122</f>
        <v>0</v>
      </c>
    </row>
    <row r="123" spans="1:4" ht="12.75">
      <c r="A123" s="8" t="s">
        <v>75</v>
      </c>
      <c r="B123" s="20" t="s">
        <v>248</v>
      </c>
      <c r="C123" s="104"/>
      <c r="D123" s="85">
        <f>((D138+D121+D122)/(1-C123))*C123</f>
        <v>0</v>
      </c>
    </row>
    <row r="124" spans="1:4" ht="12.75">
      <c r="A124" s="9"/>
      <c r="B124" s="20" t="s">
        <v>174</v>
      </c>
      <c r="C124" s="95"/>
      <c r="D124" s="106">
        <f>((D138+D121+D122)/(1-C123))*C124</f>
        <v>0</v>
      </c>
    </row>
    <row r="125" spans="1:4" ht="12.75">
      <c r="A125" s="9"/>
      <c r="B125" s="20" t="s">
        <v>175</v>
      </c>
      <c r="C125" s="107"/>
      <c r="D125" s="106">
        <f>((D138+D121+D122)/(1-C123))*C125</f>
        <v>0</v>
      </c>
    </row>
    <row r="126" spans="1:4" ht="12.75">
      <c r="A126" s="9"/>
      <c r="B126" s="20" t="s">
        <v>176</v>
      </c>
      <c r="C126" s="95"/>
      <c r="D126" s="106">
        <f>((D138+D121+D122)/(1-C123))*C126</f>
        <v>0</v>
      </c>
    </row>
    <row r="127" spans="1:4" ht="12.75">
      <c r="A127" s="2"/>
      <c r="B127" s="3" t="s">
        <v>177</v>
      </c>
      <c r="C127" s="104"/>
      <c r="D127" s="90">
        <f>D121+D122+D123</f>
        <v>0</v>
      </c>
    </row>
    <row r="128" spans="1:4" ht="12.75">
      <c r="A128" s="81" t="s">
        <v>178</v>
      </c>
      <c r="B128" s="27"/>
      <c r="C128" s="27"/>
    </row>
    <row r="129" spans="1:4" ht="12.75">
      <c r="A129" s="81" t="s">
        <v>179</v>
      </c>
    </row>
    <row r="130" spans="1:4"/>
    <row r="131" spans="1:4" ht="12.75">
      <c r="A131" s="139" t="s">
        <v>180</v>
      </c>
      <c r="B131" s="139"/>
      <c r="C131" s="139"/>
      <c r="D131" s="139"/>
    </row>
    <row r="132" spans="1:4" ht="24" customHeight="1">
      <c r="A132" s="2"/>
      <c r="B132" s="196" t="s">
        <v>181</v>
      </c>
      <c r="C132" s="196"/>
      <c r="D132" s="14" t="s">
        <v>182</v>
      </c>
    </row>
    <row r="133" spans="1:4" ht="12.75">
      <c r="A133" s="19" t="s">
        <v>70</v>
      </c>
      <c r="B133" s="161" t="s">
        <v>183</v>
      </c>
      <c r="C133" s="161"/>
      <c r="D133" s="100">
        <f>D28</f>
        <v>0</v>
      </c>
    </row>
    <row r="134" spans="1:4" ht="12.75">
      <c r="A134" s="19" t="s">
        <v>72</v>
      </c>
      <c r="B134" s="161" t="s">
        <v>184</v>
      </c>
      <c r="C134" s="161"/>
      <c r="D134" s="100">
        <f>D75</f>
        <v>0</v>
      </c>
    </row>
    <row r="135" spans="1:4" ht="12.75">
      <c r="A135" s="19" t="s">
        <v>75</v>
      </c>
      <c r="B135" s="161" t="s">
        <v>185</v>
      </c>
      <c r="C135" s="161"/>
      <c r="D135" s="100">
        <f>D86</f>
        <v>0</v>
      </c>
    </row>
    <row r="136" spans="1:4" ht="24" customHeight="1">
      <c r="A136" s="19" t="s">
        <v>77</v>
      </c>
      <c r="B136" s="161" t="s">
        <v>186</v>
      </c>
      <c r="C136" s="161"/>
      <c r="D136" s="106">
        <f>D108</f>
        <v>0</v>
      </c>
    </row>
    <row r="137" spans="1:4" ht="12.75">
      <c r="A137" s="19" t="s">
        <v>79</v>
      </c>
      <c r="B137" s="161" t="s">
        <v>187</v>
      </c>
      <c r="C137" s="161"/>
      <c r="D137" s="100">
        <f>D116</f>
        <v>0</v>
      </c>
    </row>
    <row r="138" spans="1:4" ht="16.5" customHeight="1">
      <c r="A138" s="144" t="s">
        <v>188</v>
      </c>
      <c r="B138" s="144"/>
      <c r="C138" s="144"/>
      <c r="D138" s="90">
        <f>SUM(D133:D137)</f>
        <v>0</v>
      </c>
    </row>
    <row r="139" spans="1:4" ht="12.75">
      <c r="A139" s="19" t="s">
        <v>117</v>
      </c>
      <c r="B139" s="147" t="s">
        <v>189</v>
      </c>
      <c r="C139" s="147"/>
      <c r="D139" s="100">
        <f>D127</f>
        <v>0</v>
      </c>
    </row>
    <row r="140" spans="1:4" ht="16.5" customHeight="1">
      <c r="A140" s="144" t="s">
        <v>190</v>
      </c>
      <c r="B140" s="144"/>
      <c r="C140" s="144"/>
      <c r="D140" s="90">
        <f>TRUNC((D138+D139),2)</f>
        <v>0</v>
      </c>
    </row>
    <row r="141" spans="1:4" ht="12.75" hidden="1" customHeight="1">
      <c r="A141" s="125" t="s">
        <v>55</v>
      </c>
      <c r="B141" s="125"/>
      <c r="C141" s="125"/>
      <c r="D141" s="125"/>
    </row>
    <row r="145" spans="3:3" hidden="1">
      <c r="C145" s="21"/>
    </row>
  </sheetData>
  <sheetProtection formatCells="0" formatColumns="0" formatRows="0" insertColumns="0" insertRows="0"/>
  <customSheetViews>
    <customSheetView guid="{68A8CE5E-1919-4E29-BC99-1D91CF2327FE}" showPageBreaks="1" showGridLines="0" view="pageLayout">
      <selection activeCell="C4" sqref="C4"/>
      <pageMargins left="0" right="0" top="0" bottom="0" header="0" footer="0"/>
      <pageSetup paperSize="9" scale="99" orientation="portrait" r:id="rId1"/>
      <headerFooter>
        <oddHeader>&amp;CLOGOTIPO E IDENTIFICAÇÃO DA LICITANTE (RAZÃO SOCIAL, CNPJ, ENDEREÇO, TELEFONE, E ETC.)</oddHeader>
      </headerFooter>
    </customSheetView>
  </customSheetViews>
  <mergeCells count="77">
    <mergeCell ref="A141:D141"/>
    <mergeCell ref="A39:D39"/>
    <mergeCell ref="A40:D40"/>
    <mergeCell ref="A41:D41"/>
    <mergeCell ref="A54:D54"/>
    <mergeCell ref="A43:D43"/>
    <mergeCell ref="A53:B53"/>
    <mergeCell ref="A131:D131"/>
    <mergeCell ref="B115:C115"/>
    <mergeCell ref="C63:D63"/>
    <mergeCell ref="A56:D56"/>
    <mergeCell ref="B113:C113"/>
    <mergeCell ref="B114:C114"/>
    <mergeCell ref="A140:C140"/>
    <mergeCell ref="B132:C132"/>
    <mergeCell ref="B133:C133"/>
    <mergeCell ref="B10:C10"/>
    <mergeCell ref="A89:D89"/>
    <mergeCell ref="A55:D55"/>
    <mergeCell ref="B19:C19"/>
    <mergeCell ref="A31:D31"/>
    <mergeCell ref="B20:C20"/>
    <mergeCell ref="B25:C25"/>
    <mergeCell ref="B26:C26"/>
    <mergeCell ref="C62:D62"/>
    <mergeCell ref="A70:D70"/>
    <mergeCell ref="A30:D30"/>
    <mergeCell ref="A32:D32"/>
    <mergeCell ref="B27:C27"/>
    <mergeCell ref="B11:C11"/>
    <mergeCell ref="B13:C13"/>
    <mergeCell ref="A15:D15"/>
    <mergeCell ref="B9:C9"/>
    <mergeCell ref="C5:D5"/>
    <mergeCell ref="C6:D6"/>
    <mergeCell ref="A5:B5"/>
    <mergeCell ref="A6:B6"/>
    <mergeCell ref="B12:C12"/>
    <mergeCell ref="C64:D64"/>
    <mergeCell ref="C66:D66"/>
    <mergeCell ref="A36:B36"/>
    <mergeCell ref="A58:D58"/>
    <mergeCell ref="A16:D16"/>
    <mergeCell ref="A28:C28"/>
    <mergeCell ref="B18:C18"/>
    <mergeCell ref="B17:C17"/>
    <mergeCell ref="C65:D65"/>
    <mergeCell ref="A29:D29"/>
    <mergeCell ref="B21:C21"/>
    <mergeCell ref="A24:D24"/>
    <mergeCell ref="B134:C134"/>
    <mergeCell ref="B136:C136"/>
    <mergeCell ref="B137:C137"/>
    <mergeCell ref="A138:C138"/>
    <mergeCell ref="B135:C135"/>
    <mergeCell ref="B139:C139"/>
    <mergeCell ref="A38:B38"/>
    <mergeCell ref="B116:C116"/>
    <mergeCell ref="A110:D110"/>
    <mergeCell ref="A93:D93"/>
    <mergeCell ref="A118:D118"/>
    <mergeCell ref="B112:C112"/>
    <mergeCell ref="A69:D69"/>
    <mergeCell ref="A75:B75"/>
    <mergeCell ref="A103:B103"/>
    <mergeCell ref="A87:D87"/>
    <mergeCell ref="A105:D105"/>
    <mergeCell ref="B111:C111"/>
    <mergeCell ref="A108:B108"/>
    <mergeCell ref="A91:D91"/>
    <mergeCell ref="A78:D78"/>
    <mergeCell ref="A119:D119"/>
    <mergeCell ref="A67:D67"/>
    <mergeCell ref="A117:D117"/>
    <mergeCell ref="A101:B101"/>
    <mergeCell ref="A86:B86"/>
    <mergeCell ref="A68:D68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2"/>
  <rowBreaks count="2" manualBreakCount="2">
    <brk id="41" max="3" man="1"/>
    <brk id="88" max="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6ED844-7A07-4B74-90C7-E5BC6D5F9006}">
  <dimension ref="A1:E145"/>
  <sheetViews>
    <sheetView showGridLines="0" view="pageBreakPreview" zoomScale="96" zoomScaleNormal="100" zoomScaleSheetLayoutView="96" workbookViewId="0">
      <selection activeCell="D8" sqref="D8"/>
    </sheetView>
  </sheetViews>
  <sheetFormatPr defaultColWidth="0" defaultRowHeight="12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41" t="s">
        <v>0</v>
      </c>
      <c r="B1" s="30"/>
      <c r="C1" s="30"/>
      <c r="D1" s="31"/>
    </row>
    <row r="2" spans="1:4" ht="12.75">
      <c r="A2" s="41" t="s">
        <v>1</v>
      </c>
      <c r="B2" s="5"/>
      <c r="C2" s="5"/>
      <c r="D2" s="32"/>
    </row>
    <row r="3" spans="1:4" ht="12.75">
      <c r="A3" s="41" t="s">
        <v>2</v>
      </c>
      <c r="B3" s="5"/>
      <c r="C3" s="5"/>
      <c r="D3" s="32"/>
    </row>
    <row r="4" spans="1:4">
      <c r="A4" s="5"/>
      <c r="B4" s="5"/>
      <c r="C4" s="5"/>
      <c r="D4" s="5"/>
    </row>
    <row r="5" spans="1:4" ht="12.75">
      <c r="A5" s="180" t="s">
        <v>32</v>
      </c>
      <c r="B5" s="180"/>
      <c r="C5" s="178" t="s">
        <v>245</v>
      </c>
      <c r="D5" s="178"/>
    </row>
    <row r="6" spans="1:4" ht="12.75">
      <c r="A6" s="180" t="s">
        <v>3</v>
      </c>
      <c r="B6" s="180"/>
      <c r="C6" s="179" t="s">
        <v>246</v>
      </c>
      <c r="D6" s="179"/>
    </row>
    <row r="7" spans="1:4"/>
    <row r="8" spans="1:4" ht="12.75">
      <c r="A8" s="6"/>
      <c r="B8" s="6"/>
      <c r="C8" s="6"/>
      <c r="D8" s="6"/>
    </row>
    <row r="9" spans="1:4" ht="12.75">
      <c r="A9" s="37" t="s">
        <v>70</v>
      </c>
      <c r="B9" s="172" t="s">
        <v>71</v>
      </c>
      <c r="C9" s="172"/>
      <c r="D9" s="47"/>
    </row>
    <row r="10" spans="1:4" ht="12.75">
      <c r="A10" s="37" t="s">
        <v>72</v>
      </c>
      <c r="B10" s="172" t="s">
        <v>73</v>
      </c>
      <c r="C10" s="172"/>
      <c r="D10" s="48" t="s">
        <v>74</v>
      </c>
    </row>
    <row r="11" spans="1:4" ht="12.75">
      <c r="A11" s="37" t="s">
        <v>75</v>
      </c>
      <c r="B11" s="172" t="s">
        <v>76</v>
      </c>
      <c r="C11" s="172"/>
      <c r="D11" s="108"/>
    </row>
    <row r="12" spans="1:4" ht="12.75">
      <c r="A12" s="37" t="s">
        <v>77</v>
      </c>
      <c r="B12" s="162" t="s">
        <v>78</v>
      </c>
      <c r="C12" s="163"/>
      <c r="D12" s="108"/>
    </row>
    <row r="13" spans="1:4" ht="12.75">
      <c r="A13" s="37" t="s">
        <v>79</v>
      </c>
      <c r="B13" s="172" t="s">
        <v>80</v>
      </c>
      <c r="C13" s="172"/>
      <c r="D13" s="59"/>
    </row>
    <row r="14" spans="1:4">
      <c r="A14" s="49"/>
      <c r="B14" s="49"/>
      <c r="C14" s="50"/>
      <c r="D14" s="49"/>
    </row>
    <row r="15" spans="1:4" ht="12.75">
      <c r="A15" s="177" t="s">
        <v>81</v>
      </c>
      <c r="B15" s="177"/>
      <c r="C15" s="177"/>
      <c r="D15" s="177"/>
    </row>
    <row r="16" spans="1:4" ht="30" customHeight="1">
      <c r="A16" s="168" t="s">
        <v>82</v>
      </c>
      <c r="B16" s="168"/>
      <c r="C16" s="168"/>
      <c r="D16" s="168"/>
    </row>
    <row r="17" spans="1:4" ht="12.75">
      <c r="A17" s="37">
        <v>1</v>
      </c>
      <c r="B17" s="172" t="s">
        <v>83</v>
      </c>
      <c r="C17" s="172"/>
      <c r="D17" s="37" t="s">
        <v>84</v>
      </c>
    </row>
    <row r="18" spans="1:4" ht="12.75">
      <c r="A18" s="37">
        <v>2</v>
      </c>
      <c r="B18" s="172" t="s">
        <v>85</v>
      </c>
      <c r="C18" s="172"/>
      <c r="D18" s="59" t="s">
        <v>191</v>
      </c>
    </row>
    <row r="19" spans="1:4" ht="12.75">
      <c r="A19" s="37">
        <v>3</v>
      </c>
      <c r="B19" s="172" t="s">
        <v>87</v>
      </c>
      <c r="C19" s="172"/>
      <c r="D19" s="51">
        <v>1862.09</v>
      </c>
    </row>
    <row r="20" spans="1:4" ht="26.25" customHeight="1">
      <c r="A20" s="37">
        <v>4</v>
      </c>
      <c r="B20" s="172" t="s">
        <v>88</v>
      </c>
      <c r="C20" s="172"/>
      <c r="D20" s="37" t="s">
        <v>192</v>
      </c>
    </row>
    <row r="21" spans="1:4" ht="12.75">
      <c r="A21" s="37">
        <v>5</v>
      </c>
      <c r="B21" s="172" t="s">
        <v>89</v>
      </c>
      <c r="C21" s="172"/>
      <c r="D21" s="109"/>
    </row>
    <row r="22" spans="1:4" ht="12.75">
      <c r="A22" s="52"/>
      <c r="B22" s="52"/>
      <c r="C22" s="52"/>
      <c r="D22" s="53"/>
    </row>
    <row r="23" spans="1:4" ht="12.75">
      <c r="A23" s="52"/>
      <c r="B23" s="52"/>
      <c r="C23" s="52"/>
      <c r="D23" s="53"/>
    </row>
    <row r="24" spans="1:4" ht="12.75">
      <c r="A24" s="177" t="s">
        <v>90</v>
      </c>
      <c r="B24" s="177"/>
      <c r="C24" s="177"/>
      <c r="D24" s="177"/>
    </row>
    <row r="25" spans="1:4" ht="12.75">
      <c r="A25" s="54">
        <v>1</v>
      </c>
      <c r="B25" s="168" t="s">
        <v>91</v>
      </c>
      <c r="C25" s="168"/>
      <c r="D25" s="54" t="s">
        <v>92</v>
      </c>
    </row>
    <row r="26" spans="1:4" ht="12.75">
      <c r="A26" s="17" t="s">
        <v>70</v>
      </c>
      <c r="B26" s="172" t="s">
        <v>93</v>
      </c>
      <c r="C26" s="172"/>
      <c r="D26" s="89"/>
    </row>
    <row r="27" spans="1:4" ht="12.75">
      <c r="A27" s="17" t="s">
        <v>72</v>
      </c>
      <c r="B27" s="172" t="s">
        <v>94</v>
      </c>
      <c r="C27" s="172"/>
      <c r="D27" s="89"/>
    </row>
    <row r="28" spans="1:4" ht="15" customHeight="1">
      <c r="A28" s="169" t="s">
        <v>95</v>
      </c>
      <c r="B28" s="170"/>
      <c r="C28" s="171"/>
      <c r="D28" s="90">
        <f>SUM(D26:D27)</f>
        <v>0</v>
      </c>
    </row>
    <row r="29" spans="1:4" ht="24" customHeight="1">
      <c r="A29" s="175" t="s">
        <v>96</v>
      </c>
      <c r="B29" s="176"/>
      <c r="C29" s="176"/>
      <c r="D29" s="176"/>
    </row>
    <row r="30" spans="1:4" ht="12.75">
      <c r="A30" s="184"/>
      <c r="B30" s="185"/>
      <c r="C30" s="185"/>
      <c r="D30" s="185"/>
    </row>
    <row r="31" spans="1:4" ht="15" customHeight="1">
      <c r="A31" s="184" t="s">
        <v>97</v>
      </c>
      <c r="B31" s="185"/>
      <c r="C31" s="185"/>
      <c r="D31" s="185"/>
    </row>
    <row r="32" spans="1:4" ht="15" customHeight="1">
      <c r="A32" s="184" t="s">
        <v>98</v>
      </c>
      <c r="B32" s="185"/>
      <c r="C32" s="185"/>
      <c r="D32" s="185"/>
    </row>
    <row r="33" spans="1:4" ht="25.5" customHeight="1">
      <c r="A33" s="14" t="s">
        <v>99</v>
      </c>
      <c r="B33" s="14" t="s">
        <v>100</v>
      </c>
      <c r="C33" s="14" t="s">
        <v>101</v>
      </c>
      <c r="D33" s="14" t="s">
        <v>92</v>
      </c>
    </row>
    <row r="34" spans="1:4" ht="12.75">
      <c r="A34" s="15" t="s">
        <v>70</v>
      </c>
      <c r="B34" s="16" t="s">
        <v>102</v>
      </c>
      <c r="C34" s="91"/>
      <c r="D34" s="92">
        <f>C34*D28</f>
        <v>0</v>
      </c>
    </row>
    <row r="35" spans="1:4" ht="12.75" customHeight="1">
      <c r="A35" s="15" t="s">
        <v>72</v>
      </c>
      <c r="B35" s="16" t="s">
        <v>103</v>
      </c>
      <c r="C35" s="91"/>
      <c r="D35" s="92">
        <f>D28*C35</f>
        <v>0</v>
      </c>
    </row>
    <row r="36" spans="1:4" ht="12.75">
      <c r="A36" s="144" t="s">
        <v>104</v>
      </c>
      <c r="B36" s="144"/>
      <c r="C36" s="93"/>
      <c r="D36" s="94">
        <f>SUM(D34:D35)</f>
        <v>0</v>
      </c>
    </row>
    <row r="37" spans="1:4" ht="25.5">
      <c r="A37" s="15" t="s">
        <v>75</v>
      </c>
      <c r="B37" s="16" t="s">
        <v>105</v>
      </c>
      <c r="C37" s="91"/>
      <c r="D37" s="92">
        <f>D28*C37</f>
        <v>0</v>
      </c>
    </row>
    <row r="38" spans="1:4" ht="12.75">
      <c r="A38" s="144" t="s">
        <v>106</v>
      </c>
      <c r="B38" s="144"/>
      <c r="C38" s="93"/>
      <c r="D38" s="94">
        <f>SUM(D36:D37)</f>
        <v>0</v>
      </c>
    </row>
    <row r="39" spans="1:4" ht="53.25" customHeight="1">
      <c r="A39" s="188" t="s">
        <v>107</v>
      </c>
      <c r="B39" s="189"/>
      <c r="C39" s="189"/>
      <c r="D39" s="190"/>
    </row>
    <row r="40" spans="1:4" ht="40.5" customHeight="1">
      <c r="A40" s="181" t="s">
        <v>108</v>
      </c>
      <c r="B40" s="182"/>
      <c r="C40" s="182"/>
      <c r="D40" s="183"/>
    </row>
    <row r="41" spans="1:4" ht="64.5" customHeight="1">
      <c r="A41" s="197" t="s">
        <v>242</v>
      </c>
      <c r="B41" s="198"/>
      <c r="C41" s="198"/>
      <c r="D41" s="199"/>
    </row>
    <row r="42" spans="1:4" ht="15" customHeight="1">
      <c r="A42" s="23"/>
      <c r="B42" s="24"/>
      <c r="C42" s="24"/>
      <c r="D42" s="24"/>
    </row>
    <row r="43" spans="1:4" ht="25.5" customHeight="1">
      <c r="A43" s="148" t="s">
        <v>109</v>
      </c>
      <c r="B43" s="149"/>
      <c r="C43" s="149"/>
      <c r="D43" s="149"/>
    </row>
    <row r="44" spans="1:4" ht="17.25" customHeight="1">
      <c r="A44" s="10" t="s">
        <v>110</v>
      </c>
      <c r="B44" s="10" t="s">
        <v>111</v>
      </c>
      <c r="C44" s="10" t="s">
        <v>101</v>
      </c>
      <c r="D44" s="10" t="s">
        <v>92</v>
      </c>
    </row>
    <row r="45" spans="1:4" ht="12.75">
      <c r="A45" s="11" t="s">
        <v>70</v>
      </c>
      <c r="B45" s="12" t="s">
        <v>112</v>
      </c>
      <c r="C45" s="13">
        <v>0.2</v>
      </c>
      <c r="D45" s="97">
        <f>D28*C45</f>
        <v>0</v>
      </c>
    </row>
    <row r="46" spans="1:4" ht="12.75">
      <c r="A46" s="11" t="s">
        <v>72</v>
      </c>
      <c r="B46" s="12" t="s">
        <v>113</v>
      </c>
      <c r="C46" s="22">
        <v>2.5000000000000001E-2</v>
      </c>
      <c r="D46" s="97">
        <f>D28*C46</f>
        <v>0</v>
      </c>
    </row>
    <row r="47" spans="1:4" ht="12.75">
      <c r="A47" s="11" t="s">
        <v>75</v>
      </c>
      <c r="B47" s="12" t="s">
        <v>114</v>
      </c>
      <c r="C47" s="95"/>
      <c r="D47" s="97">
        <f>D28*C47</f>
        <v>0</v>
      </c>
    </row>
    <row r="48" spans="1:4" ht="12.75">
      <c r="A48" s="11" t="s">
        <v>77</v>
      </c>
      <c r="B48" s="12" t="s">
        <v>115</v>
      </c>
      <c r="C48" s="22">
        <v>1.4999999999999999E-2</v>
      </c>
      <c r="D48" s="97">
        <f>D28*C48</f>
        <v>0</v>
      </c>
    </row>
    <row r="49" spans="1:4" ht="12.75">
      <c r="A49" s="11" t="s">
        <v>79</v>
      </c>
      <c r="B49" s="12" t="s">
        <v>116</v>
      </c>
      <c r="C49" s="22">
        <v>0.01</v>
      </c>
      <c r="D49" s="97">
        <f>D28*C49</f>
        <v>0</v>
      </c>
    </row>
    <row r="50" spans="1:4" ht="12.75">
      <c r="A50" s="11" t="s">
        <v>117</v>
      </c>
      <c r="B50" s="12" t="s">
        <v>118</v>
      </c>
      <c r="C50" s="13">
        <v>6.0000000000000001E-3</v>
      </c>
      <c r="D50" s="97">
        <f>D28*C50</f>
        <v>0</v>
      </c>
    </row>
    <row r="51" spans="1:4" ht="12.75">
      <c r="A51" s="11" t="s">
        <v>119</v>
      </c>
      <c r="B51" s="12" t="s">
        <v>120</v>
      </c>
      <c r="C51" s="13">
        <v>2E-3</v>
      </c>
      <c r="D51" s="97">
        <f>D28*C51</f>
        <v>0</v>
      </c>
    </row>
    <row r="52" spans="1:4" ht="12.75">
      <c r="A52" s="11" t="s">
        <v>121</v>
      </c>
      <c r="B52" s="12" t="s">
        <v>122</v>
      </c>
      <c r="C52" s="22">
        <v>0.08</v>
      </c>
      <c r="D52" s="97">
        <f>D28*C52</f>
        <v>0</v>
      </c>
    </row>
    <row r="53" spans="1:4" ht="12.75">
      <c r="A53" s="194" t="s">
        <v>123</v>
      </c>
      <c r="B53" s="194"/>
      <c r="C53" s="96"/>
      <c r="D53" s="98">
        <f>SUM(D45:D52)</f>
        <v>0</v>
      </c>
    </row>
    <row r="54" spans="1:4" ht="27" customHeight="1">
      <c r="A54" s="188" t="s">
        <v>124</v>
      </c>
      <c r="B54" s="189"/>
      <c r="C54" s="189"/>
      <c r="D54" s="190"/>
    </row>
    <row r="55" spans="1:4" ht="27" customHeight="1">
      <c r="A55" s="181" t="s">
        <v>125</v>
      </c>
      <c r="B55" s="182"/>
      <c r="C55" s="182"/>
      <c r="D55" s="183"/>
    </row>
    <row r="56" spans="1:4" ht="27" customHeight="1">
      <c r="A56" s="195" t="s">
        <v>126</v>
      </c>
      <c r="B56" s="192"/>
      <c r="C56" s="192"/>
      <c r="D56" s="193"/>
    </row>
    <row r="57" spans="1:4" ht="15" customHeight="1">
      <c r="A57" s="24"/>
      <c r="B57" s="24"/>
      <c r="C57" s="24"/>
      <c r="D57" s="24"/>
    </row>
    <row r="58" spans="1:4" ht="15" customHeight="1">
      <c r="A58" s="148" t="s">
        <v>127</v>
      </c>
      <c r="B58" s="149"/>
      <c r="C58" s="149"/>
      <c r="D58" s="149"/>
    </row>
    <row r="59" spans="1:4" ht="25.5">
      <c r="A59" s="7" t="s">
        <v>128</v>
      </c>
      <c r="B59" s="7" t="s">
        <v>129</v>
      </c>
      <c r="C59" s="7" t="s">
        <v>130</v>
      </c>
      <c r="D59" s="7" t="s">
        <v>131</v>
      </c>
    </row>
    <row r="60" spans="1:4" ht="12.75">
      <c r="A60" s="8" t="s">
        <v>70</v>
      </c>
      <c r="B60" s="55" t="s">
        <v>132</v>
      </c>
      <c r="C60" s="89"/>
      <c r="D60" s="89">
        <f>IF((C60*22*2)-(D26*6%)&gt;0,(C60*22*2)-(D26*6%),0)</f>
        <v>0</v>
      </c>
    </row>
    <row r="61" spans="1:4" ht="12.75">
      <c r="A61" s="8" t="s">
        <v>72</v>
      </c>
      <c r="B61" s="56" t="s">
        <v>133</v>
      </c>
      <c r="C61" s="89"/>
      <c r="D61" s="89">
        <f>C61*22</f>
        <v>0</v>
      </c>
    </row>
    <row r="62" spans="1:4" ht="12.75">
      <c r="A62" s="8" t="s">
        <v>75</v>
      </c>
      <c r="B62" s="57" t="s">
        <v>134</v>
      </c>
      <c r="C62" s="186"/>
      <c r="D62" s="187"/>
    </row>
    <row r="63" spans="1:4" ht="12.75">
      <c r="A63" s="8" t="s">
        <v>77</v>
      </c>
      <c r="B63" s="38" t="s">
        <v>135</v>
      </c>
      <c r="C63" s="164"/>
      <c r="D63" s="165"/>
    </row>
    <row r="64" spans="1:4" ht="12.75">
      <c r="A64" s="8" t="s">
        <v>79</v>
      </c>
      <c r="B64" s="38" t="s">
        <v>136</v>
      </c>
      <c r="C64" s="164"/>
      <c r="D64" s="165"/>
    </row>
    <row r="65" spans="1:4" ht="25.5">
      <c r="A65" s="8" t="s">
        <v>117</v>
      </c>
      <c r="B65" s="38" t="s">
        <v>254</v>
      </c>
      <c r="C65" s="173"/>
      <c r="D65" s="174"/>
    </row>
    <row r="66" spans="1:4" ht="12.75">
      <c r="A66" s="2"/>
      <c r="B66" s="58" t="s">
        <v>137</v>
      </c>
      <c r="C66" s="166">
        <f>D60+D61+C62+C63+C64+C65</f>
        <v>0</v>
      </c>
      <c r="D66" s="167"/>
    </row>
    <row r="67" spans="1:4" ht="27" customHeight="1">
      <c r="A67" s="140" t="s">
        <v>138</v>
      </c>
      <c r="B67" s="141"/>
      <c r="C67" s="141"/>
      <c r="D67" s="141"/>
    </row>
    <row r="68" spans="1:4" ht="39.75" customHeight="1">
      <c r="A68" s="145" t="s">
        <v>240</v>
      </c>
      <c r="B68" s="146"/>
      <c r="C68" s="146"/>
      <c r="D68" s="146"/>
    </row>
    <row r="69" spans="1:4">
      <c r="A69" s="153"/>
      <c r="B69" s="154"/>
      <c r="C69" s="154"/>
      <c r="D69" s="154"/>
    </row>
    <row r="70" spans="1:4" ht="29.25" customHeight="1">
      <c r="A70" s="148" t="s">
        <v>139</v>
      </c>
      <c r="B70" s="149"/>
      <c r="C70" s="149"/>
      <c r="D70" s="149"/>
    </row>
    <row r="71" spans="1:4" ht="25.5">
      <c r="A71" s="14">
        <v>2</v>
      </c>
      <c r="B71" s="14" t="s">
        <v>140</v>
      </c>
      <c r="C71" s="14" t="s">
        <v>101</v>
      </c>
      <c r="D71" s="14" t="s">
        <v>92</v>
      </c>
    </row>
    <row r="72" spans="1:4" ht="25.5">
      <c r="A72" s="17" t="s">
        <v>99</v>
      </c>
      <c r="B72" s="18" t="s">
        <v>100</v>
      </c>
      <c r="C72" s="99"/>
      <c r="D72" s="100">
        <f>D38</f>
        <v>0</v>
      </c>
    </row>
    <row r="73" spans="1:4" ht="12.75">
      <c r="A73" s="17" t="s">
        <v>110</v>
      </c>
      <c r="B73" s="18" t="s">
        <v>111</v>
      </c>
      <c r="C73" s="99"/>
      <c r="D73" s="100">
        <f>D53</f>
        <v>0</v>
      </c>
    </row>
    <row r="74" spans="1:4" ht="12.75">
      <c r="A74" s="17" t="s">
        <v>128</v>
      </c>
      <c r="B74" s="18" t="s">
        <v>129</v>
      </c>
      <c r="C74" s="99" t="s">
        <v>141</v>
      </c>
      <c r="D74" s="100">
        <f>C66</f>
        <v>0</v>
      </c>
    </row>
    <row r="75" spans="1:4" ht="12.75">
      <c r="A75" s="144" t="s">
        <v>142</v>
      </c>
      <c r="B75" s="144"/>
      <c r="C75" s="101" t="s">
        <v>141</v>
      </c>
      <c r="D75" s="90">
        <f>SUM(D72:D74)</f>
        <v>0</v>
      </c>
    </row>
    <row r="76" spans="1:4">
      <c r="A76" s="25"/>
      <c r="B76" s="26"/>
      <c r="C76" s="26"/>
      <c r="D76" s="26"/>
    </row>
    <row r="77" spans="1:4">
      <c r="A77" s="25"/>
      <c r="B77" s="26"/>
      <c r="C77" s="26"/>
      <c r="D77" s="26"/>
    </row>
    <row r="78" spans="1:4" ht="27" customHeight="1">
      <c r="A78" s="148" t="s">
        <v>143</v>
      </c>
      <c r="B78" s="149"/>
      <c r="C78" s="149"/>
      <c r="D78" s="149"/>
    </row>
    <row r="79" spans="1:4" ht="18.75" customHeight="1">
      <c r="A79" s="14">
        <v>3</v>
      </c>
      <c r="B79" s="14" t="s">
        <v>144</v>
      </c>
      <c r="C79" s="14" t="s">
        <v>101</v>
      </c>
      <c r="D79" s="14" t="s">
        <v>92</v>
      </c>
    </row>
    <row r="80" spans="1:4" ht="12.75">
      <c r="A80" s="17" t="s">
        <v>70</v>
      </c>
      <c r="B80" s="38" t="s">
        <v>145</v>
      </c>
      <c r="C80" s="102"/>
      <c r="D80" s="100">
        <f t="shared" ref="D80:D85" si="0">D$28*C80</f>
        <v>0</v>
      </c>
    </row>
    <row r="81" spans="1:4" ht="62.25">
      <c r="A81" s="17" t="s">
        <v>72</v>
      </c>
      <c r="B81" s="38" t="s">
        <v>146</v>
      </c>
      <c r="C81" s="102"/>
      <c r="D81" s="100">
        <f t="shared" si="0"/>
        <v>0</v>
      </c>
    </row>
    <row r="82" spans="1:4" ht="62.25">
      <c r="A82" s="17" t="s">
        <v>75</v>
      </c>
      <c r="B82" s="38" t="s">
        <v>147</v>
      </c>
      <c r="C82" s="102"/>
      <c r="D82" s="100">
        <f t="shared" si="0"/>
        <v>0</v>
      </c>
    </row>
    <row r="83" spans="1:4" ht="12.75">
      <c r="A83" s="17" t="s">
        <v>77</v>
      </c>
      <c r="B83" s="38" t="s">
        <v>148</v>
      </c>
      <c r="C83" s="39">
        <v>1.9400000000000001E-2</v>
      </c>
      <c r="D83" s="100">
        <f t="shared" si="0"/>
        <v>0</v>
      </c>
    </row>
    <row r="84" spans="1:4" ht="62.25">
      <c r="A84" s="17" t="s">
        <v>79</v>
      </c>
      <c r="B84" s="38" t="s">
        <v>149</v>
      </c>
      <c r="C84" s="102"/>
      <c r="D84" s="100">
        <f t="shared" si="0"/>
        <v>0</v>
      </c>
    </row>
    <row r="85" spans="1:4" ht="62.25">
      <c r="A85" s="17" t="s">
        <v>117</v>
      </c>
      <c r="B85" s="38" t="s">
        <v>150</v>
      </c>
      <c r="C85" s="102"/>
      <c r="D85" s="100">
        <f t="shared" si="0"/>
        <v>0</v>
      </c>
    </row>
    <row r="86" spans="1:4" ht="12.75">
      <c r="A86" s="144" t="s">
        <v>151</v>
      </c>
      <c r="B86" s="144"/>
      <c r="C86" s="103"/>
      <c r="D86" s="90">
        <f>SUM(D80:D85)</f>
        <v>0</v>
      </c>
    </row>
    <row r="87" spans="1:4" ht="66" customHeight="1">
      <c r="A87" s="155" t="s">
        <v>152</v>
      </c>
      <c r="B87" s="156"/>
      <c r="C87" s="156"/>
      <c r="D87" s="156"/>
    </row>
    <row r="88" spans="1:4" ht="12.75">
      <c r="A88" s="23"/>
      <c r="B88" s="24"/>
      <c r="C88" s="24"/>
      <c r="D88" s="24"/>
    </row>
    <row r="89" spans="1:4" ht="12.75">
      <c r="A89" s="148" t="s">
        <v>153</v>
      </c>
      <c r="B89" s="149"/>
      <c r="C89" s="149"/>
      <c r="D89" s="149"/>
    </row>
    <row r="90" spans="1:4"/>
    <row r="91" spans="1:4" ht="51" customHeight="1">
      <c r="A91" s="158" t="s">
        <v>154</v>
      </c>
      <c r="B91" s="159"/>
      <c r="C91" s="159"/>
      <c r="D91" s="160"/>
    </row>
    <row r="92" spans="1:4" ht="12.75">
      <c r="A92" s="28"/>
      <c r="B92" s="29"/>
      <c r="C92" s="29"/>
      <c r="D92" s="29"/>
    </row>
    <row r="93" spans="1:4" ht="24.75" customHeight="1">
      <c r="A93" s="148" t="s">
        <v>6</v>
      </c>
      <c r="B93" s="149"/>
      <c r="C93" s="149"/>
      <c r="D93" s="149"/>
    </row>
    <row r="94" spans="1:4" ht="19.5" customHeight="1">
      <c r="A94" s="14" t="s">
        <v>155</v>
      </c>
      <c r="B94" s="14" t="s">
        <v>156</v>
      </c>
      <c r="C94" s="14" t="s">
        <v>101</v>
      </c>
      <c r="D94" s="14" t="s">
        <v>92</v>
      </c>
    </row>
    <row r="95" spans="1:4" ht="38.25">
      <c r="A95" s="17" t="s">
        <v>70</v>
      </c>
      <c r="B95" s="18" t="s">
        <v>157</v>
      </c>
      <c r="C95" s="40">
        <v>9.9400000000000002E-2</v>
      </c>
      <c r="D95" s="100">
        <f t="shared" ref="D95:D100" si="1">D$28*C95</f>
        <v>0</v>
      </c>
    </row>
    <row r="96" spans="1:4" ht="12.75">
      <c r="A96" s="17" t="s">
        <v>72</v>
      </c>
      <c r="B96" s="18" t="s">
        <v>8</v>
      </c>
      <c r="C96" s="95"/>
      <c r="D96" s="100">
        <f t="shared" si="1"/>
        <v>0</v>
      </c>
    </row>
    <row r="97" spans="1:4" ht="25.5">
      <c r="A97" s="17" t="s">
        <v>75</v>
      </c>
      <c r="B97" s="18" t="s">
        <v>9</v>
      </c>
      <c r="C97" s="95"/>
      <c r="D97" s="100">
        <f t="shared" si="1"/>
        <v>0</v>
      </c>
    </row>
    <row r="98" spans="1:4" ht="25.5">
      <c r="A98" s="17" t="s">
        <v>77</v>
      </c>
      <c r="B98" s="18" t="s">
        <v>10</v>
      </c>
      <c r="C98" s="95"/>
      <c r="D98" s="100">
        <f t="shared" si="1"/>
        <v>0</v>
      </c>
    </row>
    <row r="99" spans="1:4" ht="25.5">
      <c r="A99" s="17" t="s">
        <v>79</v>
      </c>
      <c r="B99" s="18" t="s">
        <v>11</v>
      </c>
      <c r="C99" s="95"/>
      <c r="D99" s="100">
        <f t="shared" si="1"/>
        <v>0</v>
      </c>
    </row>
    <row r="100" spans="1:4" ht="12.75">
      <c r="A100" s="17" t="s">
        <v>117</v>
      </c>
      <c r="B100" s="18" t="s">
        <v>12</v>
      </c>
      <c r="C100" s="95"/>
      <c r="D100" s="100">
        <f t="shared" si="1"/>
        <v>0</v>
      </c>
    </row>
    <row r="101" spans="1:4" ht="12.75">
      <c r="A101" s="144" t="s">
        <v>158</v>
      </c>
      <c r="B101" s="144"/>
      <c r="C101" s="104"/>
      <c r="D101" s="90">
        <f>SUM(D95:D100)</f>
        <v>0</v>
      </c>
    </row>
    <row r="102" spans="1:4" ht="25.5">
      <c r="A102" s="37" t="s">
        <v>119</v>
      </c>
      <c r="B102" s="16" t="s">
        <v>159</v>
      </c>
      <c r="C102" s="105"/>
      <c r="D102" s="106">
        <f>C102*D28</f>
        <v>0</v>
      </c>
    </row>
    <row r="103" spans="1:4" ht="12.75">
      <c r="A103" s="144" t="s">
        <v>160</v>
      </c>
      <c r="B103" s="144"/>
      <c r="C103" s="104"/>
      <c r="D103" s="90">
        <f>D101+D102</f>
        <v>0</v>
      </c>
    </row>
    <row r="104" spans="1:4" ht="12.75">
      <c r="A104" s="23"/>
      <c r="B104" s="24"/>
      <c r="C104" s="24"/>
      <c r="D104" s="24"/>
    </row>
    <row r="105" spans="1:4" ht="26.25" customHeight="1">
      <c r="A105" s="148" t="s">
        <v>161</v>
      </c>
      <c r="B105" s="149"/>
      <c r="C105" s="149"/>
      <c r="D105" s="149"/>
    </row>
    <row r="106" spans="1:4" ht="25.5">
      <c r="A106" s="14">
        <v>4</v>
      </c>
      <c r="B106" s="14" t="s">
        <v>162</v>
      </c>
      <c r="C106" s="14" t="s">
        <v>101</v>
      </c>
      <c r="D106" s="14" t="s">
        <v>92</v>
      </c>
    </row>
    <row r="107" spans="1:4" ht="12.75">
      <c r="A107" s="17" t="s">
        <v>155</v>
      </c>
      <c r="B107" s="18" t="s">
        <v>163</v>
      </c>
      <c r="C107" s="99"/>
      <c r="D107" s="100">
        <f>D103</f>
        <v>0</v>
      </c>
    </row>
    <row r="108" spans="1:4" ht="12.75">
      <c r="A108" s="144" t="s">
        <v>164</v>
      </c>
      <c r="B108" s="144"/>
      <c r="C108" s="101" t="s">
        <v>141</v>
      </c>
      <c r="D108" s="90">
        <f>SUM(D107:D107)</f>
        <v>0</v>
      </c>
    </row>
    <row r="109" spans="1:4" ht="12.75">
      <c r="A109" s="23"/>
      <c r="B109" s="24"/>
      <c r="C109" s="24"/>
      <c r="D109" s="24"/>
    </row>
    <row r="110" spans="1:4" ht="12.75">
      <c r="A110" s="148" t="s">
        <v>165</v>
      </c>
      <c r="B110" s="149"/>
      <c r="C110" s="149"/>
      <c r="D110" s="149"/>
    </row>
    <row r="111" spans="1:4" ht="12.75">
      <c r="A111" s="7">
        <v>5</v>
      </c>
      <c r="B111" s="157" t="s">
        <v>166</v>
      </c>
      <c r="C111" s="157"/>
      <c r="D111" s="7" t="s">
        <v>92</v>
      </c>
    </row>
    <row r="112" spans="1:4" ht="12.75">
      <c r="A112" s="17" t="s">
        <v>70</v>
      </c>
      <c r="B112" s="152" t="s">
        <v>167</v>
      </c>
      <c r="C112" s="152"/>
      <c r="D112" s="100"/>
    </row>
    <row r="113" spans="1:4" ht="12.75">
      <c r="A113" s="17" t="s">
        <v>72</v>
      </c>
      <c r="B113" s="152" t="s">
        <v>168</v>
      </c>
      <c r="C113" s="152"/>
      <c r="D113" s="100">
        <f>'INSUMOS - MATERIAIS'!E41</f>
        <v>0</v>
      </c>
    </row>
    <row r="114" spans="1:4" ht="12.75">
      <c r="A114" s="17" t="s">
        <v>75</v>
      </c>
      <c r="B114" s="152" t="s">
        <v>169</v>
      </c>
      <c r="C114" s="152"/>
      <c r="D114" s="100">
        <f>'INSUMOS - EQUIPAMENTOS'!I47</f>
        <v>0</v>
      </c>
    </row>
    <row r="115" spans="1:4" ht="12.75">
      <c r="A115" s="17" t="s">
        <v>77</v>
      </c>
      <c r="B115" s="152" t="s">
        <v>94</v>
      </c>
      <c r="C115" s="152"/>
      <c r="D115" s="100"/>
    </row>
    <row r="116" spans="1:4" ht="12.75">
      <c r="A116" s="2"/>
      <c r="B116" s="144" t="s">
        <v>170</v>
      </c>
      <c r="C116" s="144"/>
      <c r="D116" s="90">
        <f>SUM(D112:D115)</f>
        <v>0</v>
      </c>
    </row>
    <row r="117" spans="1:4">
      <c r="A117" s="142" t="s">
        <v>171</v>
      </c>
      <c r="B117" s="143"/>
      <c r="C117" s="143"/>
      <c r="D117" s="143"/>
    </row>
    <row r="118" spans="1:4" ht="12.75">
      <c r="A118" s="150"/>
      <c r="B118" s="151"/>
      <c r="C118" s="151"/>
      <c r="D118" s="151"/>
    </row>
    <row r="119" spans="1:4" ht="12.75">
      <c r="A119" s="139" t="s">
        <v>172</v>
      </c>
      <c r="B119" s="139"/>
      <c r="C119" s="139"/>
      <c r="D119" s="139"/>
    </row>
    <row r="120" spans="1:4" ht="12.75">
      <c r="A120" s="14">
        <v>6</v>
      </c>
      <c r="B120" s="14" t="s">
        <v>173</v>
      </c>
      <c r="C120" s="14" t="s">
        <v>101</v>
      </c>
      <c r="D120" s="14" t="s">
        <v>92</v>
      </c>
    </row>
    <row r="121" spans="1:4" ht="12.75">
      <c r="A121" s="8" t="s">
        <v>70</v>
      </c>
      <c r="B121" s="20" t="s">
        <v>30</v>
      </c>
      <c r="C121" s="95"/>
      <c r="D121" s="106">
        <f>(D28+D75+D86+D108+D116)*C121</f>
        <v>0</v>
      </c>
    </row>
    <row r="122" spans="1:4" ht="12.75">
      <c r="A122" s="8" t="s">
        <v>72</v>
      </c>
      <c r="B122" s="20" t="s">
        <v>31</v>
      </c>
      <c r="C122" s="95"/>
      <c r="D122" s="106">
        <f>(D28+D75+D86+D108+D116+D121)*C122</f>
        <v>0</v>
      </c>
    </row>
    <row r="123" spans="1:4" ht="12.75">
      <c r="A123" s="8" t="s">
        <v>75</v>
      </c>
      <c r="B123" s="20" t="s">
        <v>249</v>
      </c>
      <c r="C123" s="104"/>
      <c r="D123" s="85">
        <f>((D138+D121+D122)/(1-C123))*C123</f>
        <v>0</v>
      </c>
    </row>
    <row r="124" spans="1:4" ht="12.75">
      <c r="A124" s="9"/>
      <c r="B124" s="20" t="s">
        <v>174</v>
      </c>
      <c r="C124" s="95"/>
      <c r="D124" s="106">
        <f>((D138+D121+D122)/(1-C123))*C124</f>
        <v>0</v>
      </c>
    </row>
    <row r="125" spans="1:4" ht="12.75">
      <c r="A125" s="9"/>
      <c r="B125" s="20" t="s">
        <v>175</v>
      </c>
      <c r="C125" s="107"/>
      <c r="D125" s="106">
        <f>((D138+D121+D122)/(1-C123))*C125</f>
        <v>0</v>
      </c>
    </row>
    <row r="126" spans="1:4" ht="12.75">
      <c r="A126" s="9"/>
      <c r="B126" s="20" t="s">
        <v>176</v>
      </c>
      <c r="C126" s="95"/>
      <c r="D126" s="106">
        <f>((D138+D121+D122)/(1-C123))*C126</f>
        <v>0</v>
      </c>
    </row>
    <row r="127" spans="1:4" ht="12.75">
      <c r="A127" s="2"/>
      <c r="B127" s="3" t="s">
        <v>177</v>
      </c>
      <c r="C127" s="104"/>
      <c r="D127" s="90">
        <f>D121+D122+D123</f>
        <v>0</v>
      </c>
    </row>
    <row r="128" spans="1:4" ht="12.75">
      <c r="A128" s="81" t="s">
        <v>178</v>
      </c>
      <c r="B128" s="27"/>
      <c r="C128" s="27"/>
    </row>
    <row r="129" spans="1:4" ht="12.75">
      <c r="A129" s="81" t="s">
        <v>179</v>
      </c>
    </row>
    <row r="130" spans="1:4"/>
    <row r="131" spans="1:4" ht="12.75">
      <c r="A131" s="139" t="s">
        <v>180</v>
      </c>
      <c r="B131" s="139"/>
      <c r="C131" s="139"/>
      <c r="D131" s="139"/>
    </row>
    <row r="132" spans="1:4" ht="24" customHeight="1">
      <c r="A132" s="2"/>
      <c r="B132" s="196" t="s">
        <v>181</v>
      </c>
      <c r="C132" s="196"/>
      <c r="D132" s="14" t="s">
        <v>182</v>
      </c>
    </row>
    <row r="133" spans="1:4" ht="12.75">
      <c r="A133" s="19" t="s">
        <v>70</v>
      </c>
      <c r="B133" s="161" t="s">
        <v>183</v>
      </c>
      <c r="C133" s="161"/>
      <c r="D133" s="100">
        <f>D28</f>
        <v>0</v>
      </c>
    </row>
    <row r="134" spans="1:4" ht="12.75">
      <c r="A134" s="19" t="s">
        <v>72</v>
      </c>
      <c r="B134" s="161" t="s">
        <v>184</v>
      </c>
      <c r="C134" s="161"/>
      <c r="D134" s="100">
        <f>D75</f>
        <v>0</v>
      </c>
    </row>
    <row r="135" spans="1:4" ht="12.75">
      <c r="A135" s="19" t="s">
        <v>75</v>
      </c>
      <c r="B135" s="161" t="s">
        <v>185</v>
      </c>
      <c r="C135" s="161"/>
      <c r="D135" s="100">
        <f>D86</f>
        <v>0</v>
      </c>
    </row>
    <row r="136" spans="1:4" ht="24" customHeight="1">
      <c r="A136" s="19" t="s">
        <v>77</v>
      </c>
      <c r="B136" s="161" t="s">
        <v>186</v>
      </c>
      <c r="C136" s="161"/>
      <c r="D136" s="106">
        <f>D108</f>
        <v>0</v>
      </c>
    </row>
    <row r="137" spans="1:4" ht="12.75">
      <c r="A137" s="19" t="s">
        <v>79</v>
      </c>
      <c r="B137" s="161" t="s">
        <v>187</v>
      </c>
      <c r="C137" s="161"/>
      <c r="D137" s="100">
        <f>D116</f>
        <v>0</v>
      </c>
    </row>
    <row r="138" spans="1:4" ht="16.5" customHeight="1">
      <c r="A138" s="144" t="s">
        <v>188</v>
      </c>
      <c r="B138" s="144"/>
      <c r="C138" s="144"/>
      <c r="D138" s="90">
        <f>SUM(D133:D137)</f>
        <v>0</v>
      </c>
    </row>
    <row r="139" spans="1:4" ht="12.75">
      <c r="A139" s="19" t="s">
        <v>117</v>
      </c>
      <c r="B139" s="147" t="s">
        <v>189</v>
      </c>
      <c r="C139" s="147"/>
      <c r="D139" s="100">
        <f>D127</f>
        <v>0</v>
      </c>
    </row>
    <row r="140" spans="1:4" ht="16.5" customHeight="1">
      <c r="A140" s="144" t="s">
        <v>190</v>
      </c>
      <c r="B140" s="144"/>
      <c r="C140" s="144"/>
      <c r="D140" s="90">
        <f>TRUNC((D138+D139),2)</f>
        <v>0</v>
      </c>
    </row>
    <row r="141" spans="1:4" ht="12.75" hidden="1" customHeight="1">
      <c r="A141" s="125" t="s">
        <v>55</v>
      </c>
      <c r="B141" s="125"/>
      <c r="C141" s="125"/>
      <c r="D141" s="125"/>
    </row>
    <row r="145" spans="3:3" hidden="1">
      <c r="C145" s="21"/>
    </row>
  </sheetData>
  <sheetProtection formatCells="0" formatColumns="0" formatRows="0" insertColumns="0" insertRows="0"/>
  <mergeCells count="77">
    <mergeCell ref="A140:C140"/>
    <mergeCell ref="A141:D141"/>
    <mergeCell ref="B113:C113"/>
    <mergeCell ref="B114:C114"/>
    <mergeCell ref="B134:C134"/>
    <mergeCell ref="B135:C135"/>
    <mergeCell ref="B136:C136"/>
    <mergeCell ref="B137:C137"/>
    <mergeCell ref="A138:C138"/>
    <mergeCell ref="B139:C139"/>
    <mergeCell ref="A117:D117"/>
    <mergeCell ref="A118:D118"/>
    <mergeCell ref="A119:D119"/>
    <mergeCell ref="A131:D131"/>
    <mergeCell ref="B132:C132"/>
    <mergeCell ref="B133:C133"/>
    <mergeCell ref="B116:C116"/>
    <mergeCell ref="A89:D89"/>
    <mergeCell ref="A91:D91"/>
    <mergeCell ref="A93:D93"/>
    <mergeCell ref="A101:B101"/>
    <mergeCell ref="A103:B103"/>
    <mergeCell ref="A105:D105"/>
    <mergeCell ref="A108:B108"/>
    <mergeCell ref="A110:D110"/>
    <mergeCell ref="B111:C111"/>
    <mergeCell ref="B112:C112"/>
    <mergeCell ref="B115:C115"/>
    <mergeCell ref="A87:D87"/>
    <mergeCell ref="C62:D62"/>
    <mergeCell ref="C63:D63"/>
    <mergeCell ref="C64:D64"/>
    <mergeCell ref="C65:D65"/>
    <mergeCell ref="C66:D66"/>
    <mergeCell ref="A67:D67"/>
    <mergeCell ref="A69:D69"/>
    <mergeCell ref="A70:D70"/>
    <mergeCell ref="A75:B75"/>
    <mergeCell ref="A78:D78"/>
    <mergeCell ref="A86:B86"/>
    <mergeCell ref="A68:D68"/>
    <mergeCell ref="A58:D58"/>
    <mergeCell ref="A32:D32"/>
    <mergeCell ref="A36:B36"/>
    <mergeCell ref="A38:B38"/>
    <mergeCell ref="A39:D39"/>
    <mergeCell ref="A40:D40"/>
    <mergeCell ref="A41:D41"/>
    <mergeCell ref="A43:D43"/>
    <mergeCell ref="A53:B53"/>
    <mergeCell ref="A54:D54"/>
    <mergeCell ref="A55:D55"/>
    <mergeCell ref="A56:D56"/>
    <mergeCell ref="A31:D31"/>
    <mergeCell ref="B18:C18"/>
    <mergeCell ref="B19:C19"/>
    <mergeCell ref="B20:C20"/>
    <mergeCell ref="B21:C21"/>
    <mergeCell ref="A24:D24"/>
    <mergeCell ref="B25:C25"/>
    <mergeCell ref="B26:C26"/>
    <mergeCell ref="B27:C27"/>
    <mergeCell ref="A28:C28"/>
    <mergeCell ref="A29:D29"/>
    <mergeCell ref="A30:D30"/>
    <mergeCell ref="B17:C17"/>
    <mergeCell ref="A5:B5"/>
    <mergeCell ref="C5:D5"/>
    <mergeCell ref="A6:B6"/>
    <mergeCell ref="C6:D6"/>
    <mergeCell ref="B9:C9"/>
    <mergeCell ref="B10:C10"/>
    <mergeCell ref="B11:C11"/>
    <mergeCell ref="B12:C12"/>
    <mergeCell ref="B13:C13"/>
    <mergeCell ref="A15:D15"/>
    <mergeCell ref="A16:D16"/>
  </mergeCells>
  <pageMargins left="1.1811023622047245" right="0.39370078740157483" top="0.78740157480314965" bottom="0.78740157480314965" header="0.31496062992125984" footer="0.31496062992125984"/>
  <pageSetup paperSize="9" scale="80" fitToHeight="3" orientation="portrait" r:id="rId1"/>
  <rowBreaks count="2" manualBreakCount="2">
    <brk id="41" max="3" man="1"/>
    <brk id="88" max="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F71463-6D20-4BFD-9D32-C83F8422FF2A}">
  <dimension ref="A1:E145"/>
  <sheetViews>
    <sheetView workbookViewId="0">
      <selection activeCell="B4" sqref="B4"/>
    </sheetView>
  </sheetViews>
  <sheetFormatPr defaultColWidth="0" defaultRowHeight="12" zeroHeight="1"/>
  <cols>
    <col min="1" max="1" width="5" style="4" customWidth="1"/>
    <col min="2" max="2" width="40.140625" style="4" customWidth="1"/>
    <col min="3" max="3" width="18" style="4" customWidth="1"/>
    <col min="4" max="4" width="18.28515625" style="4" customWidth="1"/>
    <col min="5" max="5" width="17.28515625" style="4" hidden="1" customWidth="1"/>
    <col min="6" max="16384" width="0" style="4" hidden="1"/>
  </cols>
  <sheetData>
    <row r="1" spans="1:4" ht="12.75">
      <c r="A1" s="41" t="s">
        <v>0</v>
      </c>
      <c r="B1" s="30"/>
      <c r="C1" s="30"/>
      <c r="D1" s="31"/>
    </row>
    <row r="2" spans="1:4" ht="12.75">
      <c r="A2" s="41" t="s">
        <v>1</v>
      </c>
      <c r="B2" s="5"/>
      <c r="C2" s="5"/>
      <c r="D2" s="32"/>
    </row>
    <row r="3" spans="1:4" ht="12.75">
      <c r="A3" s="41" t="s">
        <v>2</v>
      </c>
      <c r="B3" s="5"/>
      <c r="C3" s="5"/>
      <c r="D3" s="32"/>
    </row>
    <row r="4" spans="1:4">
      <c r="A4" s="5"/>
      <c r="B4" s="5"/>
      <c r="C4" s="5"/>
      <c r="D4" s="5"/>
    </row>
    <row r="5" spans="1:4" ht="12.75">
      <c r="A5" s="180" t="s">
        <v>32</v>
      </c>
      <c r="B5" s="180"/>
      <c r="C5" s="178" t="s">
        <v>245</v>
      </c>
      <c r="D5" s="178"/>
    </row>
    <row r="6" spans="1:4" ht="12.75">
      <c r="A6" s="180" t="s">
        <v>3</v>
      </c>
      <c r="B6" s="180"/>
      <c r="C6" s="179" t="s">
        <v>246</v>
      </c>
      <c r="D6" s="179"/>
    </row>
    <row r="7" spans="1:4"/>
    <row r="8" spans="1:4" ht="12.75">
      <c r="A8" s="6"/>
      <c r="B8" s="6"/>
      <c r="C8" s="6"/>
      <c r="D8" s="6"/>
    </row>
    <row r="9" spans="1:4" ht="12.75">
      <c r="A9" s="37" t="s">
        <v>70</v>
      </c>
      <c r="B9" s="172" t="s">
        <v>71</v>
      </c>
      <c r="C9" s="172"/>
      <c r="D9" s="47"/>
    </row>
    <row r="10" spans="1:4" ht="12.75">
      <c r="A10" s="37" t="s">
        <v>72</v>
      </c>
      <c r="B10" s="172" t="s">
        <v>73</v>
      </c>
      <c r="C10" s="172"/>
      <c r="D10" s="48" t="s">
        <v>74</v>
      </c>
    </row>
    <row r="11" spans="1:4" ht="12.75">
      <c r="A11" s="37" t="s">
        <v>75</v>
      </c>
      <c r="B11" s="172" t="s">
        <v>76</v>
      </c>
      <c r="C11" s="172"/>
      <c r="D11" s="108"/>
    </row>
    <row r="12" spans="1:4" ht="12.75">
      <c r="A12" s="37" t="s">
        <v>77</v>
      </c>
      <c r="B12" s="162" t="s">
        <v>78</v>
      </c>
      <c r="C12" s="163"/>
      <c r="D12" s="108"/>
    </row>
    <row r="13" spans="1:4" ht="12.75">
      <c r="A13" s="37" t="s">
        <v>79</v>
      </c>
      <c r="B13" s="172" t="s">
        <v>80</v>
      </c>
      <c r="C13" s="172"/>
      <c r="D13" s="59"/>
    </row>
    <row r="14" spans="1:4">
      <c r="A14" s="49"/>
      <c r="B14" s="49"/>
      <c r="C14" s="50"/>
      <c r="D14" s="49"/>
    </row>
    <row r="15" spans="1:4" ht="12.75">
      <c r="A15" s="177" t="s">
        <v>81</v>
      </c>
      <c r="B15" s="177"/>
      <c r="C15" s="177"/>
      <c r="D15" s="177"/>
    </row>
    <row r="16" spans="1:4" ht="30" customHeight="1">
      <c r="A16" s="168" t="s">
        <v>82</v>
      </c>
      <c r="B16" s="168"/>
      <c r="C16" s="168"/>
      <c r="D16" s="168"/>
    </row>
    <row r="17" spans="1:4" ht="12.75">
      <c r="A17" s="37">
        <v>1</v>
      </c>
      <c r="B17" s="172" t="s">
        <v>83</v>
      </c>
      <c r="C17" s="172"/>
      <c r="D17" s="37" t="s">
        <v>84</v>
      </c>
    </row>
    <row r="18" spans="1:4" ht="12.75">
      <c r="A18" s="37">
        <v>2</v>
      </c>
      <c r="B18" s="172" t="s">
        <v>85</v>
      </c>
      <c r="C18" s="172"/>
      <c r="D18" s="59" t="s">
        <v>193</v>
      </c>
    </row>
    <row r="19" spans="1:4" ht="12.75">
      <c r="A19" s="37">
        <v>3</v>
      </c>
      <c r="B19" s="172" t="s">
        <v>87</v>
      </c>
      <c r="C19" s="172"/>
      <c r="D19" s="51">
        <v>4418.68</v>
      </c>
    </row>
    <row r="20" spans="1:4" ht="26.25" customHeight="1">
      <c r="A20" s="37">
        <v>4</v>
      </c>
      <c r="B20" s="172" t="s">
        <v>88</v>
      </c>
      <c r="C20" s="172"/>
      <c r="D20" s="37" t="s">
        <v>194</v>
      </c>
    </row>
    <row r="21" spans="1:4" ht="12.75">
      <c r="A21" s="37">
        <v>5</v>
      </c>
      <c r="B21" s="172" t="s">
        <v>89</v>
      </c>
      <c r="C21" s="172"/>
      <c r="D21" s="109"/>
    </row>
    <row r="22" spans="1:4" ht="12.75">
      <c r="A22" s="52"/>
      <c r="B22" s="52"/>
      <c r="C22" s="52"/>
      <c r="D22" s="53"/>
    </row>
    <row r="23" spans="1:4" ht="12.75">
      <c r="A23" s="52"/>
      <c r="B23" s="52"/>
      <c r="C23" s="52"/>
      <c r="D23" s="53"/>
    </row>
    <row r="24" spans="1:4" ht="12.75">
      <c r="A24" s="177" t="s">
        <v>90</v>
      </c>
      <c r="B24" s="177"/>
      <c r="C24" s="177"/>
      <c r="D24" s="177"/>
    </row>
    <row r="25" spans="1:4" ht="12.75">
      <c r="A25" s="54">
        <v>1</v>
      </c>
      <c r="B25" s="168" t="s">
        <v>91</v>
      </c>
      <c r="C25" s="168"/>
      <c r="D25" s="54" t="s">
        <v>92</v>
      </c>
    </row>
    <row r="26" spans="1:4" ht="12.75">
      <c r="A26" s="17" t="s">
        <v>70</v>
      </c>
      <c r="B26" s="172" t="s">
        <v>93</v>
      </c>
      <c r="C26" s="172"/>
      <c r="D26" s="89"/>
    </row>
    <row r="27" spans="1:4" ht="12.75">
      <c r="A27" s="17" t="s">
        <v>72</v>
      </c>
      <c r="B27" s="172" t="s">
        <v>94</v>
      </c>
      <c r="C27" s="172"/>
      <c r="D27" s="89"/>
    </row>
    <row r="28" spans="1:4" ht="15" customHeight="1">
      <c r="A28" s="169" t="s">
        <v>95</v>
      </c>
      <c r="B28" s="170"/>
      <c r="C28" s="171"/>
      <c r="D28" s="90">
        <f>SUM(D26:D27)</f>
        <v>0</v>
      </c>
    </row>
    <row r="29" spans="1:4" ht="24" customHeight="1">
      <c r="A29" s="175" t="s">
        <v>96</v>
      </c>
      <c r="B29" s="176"/>
      <c r="C29" s="176"/>
      <c r="D29" s="176"/>
    </row>
    <row r="30" spans="1:4" ht="12.75">
      <c r="A30" s="184"/>
      <c r="B30" s="185"/>
      <c r="C30" s="185"/>
      <c r="D30" s="185"/>
    </row>
    <row r="31" spans="1:4" ht="15" customHeight="1">
      <c r="A31" s="184" t="s">
        <v>97</v>
      </c>
      <c r="B31" s="185"/>
      <c r="C31" s="185"/>
      <c r="D31" s="185"/>
    </row>
    <row r="32" spans="1:4" ht="15" customHeight="1">
      <c r="A32" s="184" t="s">
        <v>98</v>
      </c>
      <c r="B32" s="185"/>
      <c r="C32" s="185"/>
      <c r="D32" s="185"/>
    </row>
    <row r="33" spans="1:4" ht="25.5" customHeight="1">
      <c r="A33" s="14" t="s">
        <v>99</v>
      </c>
      <c r="B33" s="14" t="s">
        <v>100</v>
      </c>
      <c r="C33" s="14" t="s">
        <v>101</v>
      </c>
      <c r="D33" s="14" t="s">
        <v>92</v>
      </c>
    </row>
    <row r="34" spans="1:4" ht="12.75">
      <c r="A34" s="15" t="s">
        <v>70</v>
      </c>
      <c r="B34" s="16" t="s">
        <v>102</v>
      </c>
      <c r="C34" s="91"/>
      <c r="D34" s="92">
        <f>C34*D28</f>
        <v>0</v>
      </c>
    </row>
    <row r="35" spans="1:4" ht="12.75" customHeight="1">
      <c r="A35" s="15" t="s">
        <v>72</v>
      </c>
      <c r="B35" s="16" t="s">
        <v>103</v>
      </c>
      <c r="C35" s="91"/>
      <c r="D35" s="92">
        <f>D28*C35</f>
        <v>0</v>
      </c>
    </row>
    <row r="36" spans="1:4" ht="12.75">
      <c r="A36" s="144" t="s">
        <v>104</v>
      </c>
      <c r="B36" s="144"/>
      <c r="C36" s="93"/>
      <c r="D36" s="94">
        <f>SUM(D34:D35)</f>
        <v>0</v>
      </c>
    </row>
    <row r="37" spans="1:4" ht="25.5">
      <c r="A37" s="15" t="s">
        <v>75</v>
      </c>
      <c r="B37" s="16" t="s">
        <v>105</v>
      </c>
      <c r="C37" s="91"/>
      <c r="D37" s="92">
        <f>D28*C37</f>
        <v>0</v>
      </c>
    </row>
    <row r="38" spans="1:4" ht="12.75">
      <c r="A38" s="144" t="s">
        <v>106</v>
      </c>
      <c r="B38" s="144"/>
      <c r="C38" s="93"/>
      <c r="D38" s="94">
        <f>SUM(D36:D37)</f>
        <v>0</v>
      </c>
    </row>
    <row r="39" spans="1:4" ht="53.25" customHeight="1">
      <c r="A39" s="188" t="s">
        <v>107</v>
      </c>
      <c r="B39" s="189"/>
      <c r="C39" s="189"/>
      <c r="D39" s="190"/>
    </row>
    <row r="40" spans="1:4" ht="40.5" customHeight="1">
      <c r="A40" s="181" t="s">
        <v>108</v>
      </c>
      <c r="B40" s="182"/>
      <c r="C40" s="182"/>
      <c r="D40" s="183"/>
    </row>
    <row r="41" spans="1:4" ht="61.5" customHeight="1">
      <c r="A41" s="191" t="s">
        <v>243</v>
      </c>
      <c r="B41" s="192"/>
      <c r="C41" s="192"/>
      <c r="D41" s="193"/>
    </row>
    <row r="42" spans="1:4" ht="15" customHeight="1">
      <c r="A42" s="23"/>
      <c r="B42" s="24"/>
      <c r="C42" s="24"/>
      <c r="D42" s="24"/>
    </row>
    <row r="43" spans="1:4" ht="25.5" customHeight="1">
      <c r="A43" s="148" t="s">
        <v>109</v>
      </c>
      <c r="B43" s="149"/>
      <c r="C43" s="149"/>
      <c r="D43" s="149"/>
    </row>
    <row r="44" spans="1:4" ht="17.25" customHeight="1">
      <c r="A44" s="10" t="s">
        <v>110</v>
      </c>
      <c r="B44" s="10" t="s">
        <v>111</v>
      </c>
      <c r="C44" s="10" t="s">
        <v>101</v>
      </c>
      <c r="D44" s="10" t="s">
        <v>92</v>
      </c>
    </row>
    <row r="45" spans="1:4" ht="12.75">
      <c r="A45" s="11" t="s">
        <v>70</v>
      </c>
      <c r="B45" s="12" t="s">
        <v>112</v>
      </c>
      <c r="C45" s="13">
        <v>0.2</v>
      </c>
      <c r="D45" s="97">
        <f>D28*C45</f>
        <v>0</v>
      </c>
    </row>
    <row r="46" spans="1:4" ht="12.75">
      <c r="A46" s="11" t="s">
        <v>72</v>
      </c>
      <c r="B46" s="12" t="s">
        <v>113</v>
      </c>
      <c r="C46" s="22">
        <v>2.5000000000000001E-2</v>
      </c>
      <c r="D46" s="97">
        <f>D28*C46</f>
        <v>0</v>
      </c>
    </row>
    <row r="47" spans="1:4" ht="12.75">
      <c r="A47" s="11" t="s">
        <v>75</v>
      </c>
      <c r="B47" s="12" t="s">
        <v>114</v>
      </c>
      <c r="C47" s="95"/>
      <c r="D47" s="97">
        <f>D28*C47</f>
        <v>0</v>
      </c>
    </row>
    <row r="48" spans="1:4" ht="12.75">
      <c r="A48" s="11" t="s">
        <v>77</v>
      </c>
      <c r="B48" s="12" t="s">
        <v>115</v>
      </c>
      <c r="C48" s="22">
        <v>1.4999999999999999E-2</v>
      </c>
      <c r="D48" s="97">
        <f>D28*C48</f>
        <v>0</v>
      </c>
    </row>
    <row r="49" spans="1:4" ht="12.75">
      <c r="A49" s="11" t="s">
        <v>79</v>
      </c>
      <c r="B49" s="12" t="s">
        <v>116</v>
      </c>
      <c r="C49" s="22">
        <v>0.01</v>
      </c>
      <c r="D49" s="97">
        <f>D28*C49</f>
        <v>0</v>
      </c>
    </row>
    <row r="50" spans="1:4" ht="12.75">
      <c r="A50" s="11" t="s">
        <v>117</v>
      </c>
      <c r="B50" s="12" t="s">
        <v>118</v>
      </c>
      <c r="C50" s="13">
        <v>6.0000000000000001E-3</v>
      </c>
      <c r="D50" s="97">
        <f>D28*C50</f>
        <v>0</v>
      </c>
    </row>
    <row r="51" spans="1:4" ht="12.75">
      <c r="A51" s="11" t="s">
        <v>119</v>
      </c>
      <c r="B51" s="12" t="s">
        <v>120</v>
      </c>
      <c r="C51" s="13">
        <v>2E-3</v>
      </c>
      <c r="D51" s="97">
        <f>D28*C51</f>
        <v>0</v>
      </c>
    </row>
    <row r="52" spans="1:4" ht="12.75">
      <c r="A52" s="11" t="s">
        <v>121</v>
      </c>
      <c r="B52" s="12" t="s">
        <v>122</v>
      </c>
      <c r="C52" s="22">
        <v>0.08</v>
      </c>
      <c r="D52" s="97">
        <f>D28*C52</f>
        <v>0</v>
      </c>
    </row>
    <row r="53" spans="1:4" ht="12.75">
      <c r="A53" s="194" t="s">
        <v>123</v>
      </c>
      <c r="B53" s="194"/>
      <c r="C53" s="96"/>
      <c r="D53" s="98">
        <f>SUM(D45:D52)</f>
        <v>0</v>
      </c>
    </row>
    <row r="54" spans="1:4" ht="27" customHeight="1">
      <c r="A54" s="188" t="s">
        <v>124</v>
      </c>
      <c r="B54" s="189"/>
      <c r="C54" s="189"/>
      <c r="D54" s="190"/>
    </row>
    <row r="55" spans="1:4" ht="27" customHeight="1">
      <c r="A55" s="181" t="s">
        <v>125</v>
      </c>
      <c r="B55" s="182"/>
      <c r="C55" s="182"/>
      <c r="D55" s="183"/>
    </row>
    <row r="56" spans="1:4" ht="27" customHeight="1">
      <c r="A56" s="195" t="s">
        <v>126</v>
      </c>
      <c r="B56" s="192"/>
      <c r="C56" s="192"/>
      <c r="D56" s="193"/>
    </row>
    <row r="57" spans="1:4" ht="15" customHeight="1">
      <c r="A57" s="24"/>
      <c r="B57" s="24"/>
      <c r="C57" s="24"/>
      <c r="D57" s="24"/>
    </row>
    <row r="58" spans="1:4" ht="15" customHeight="1">
      <c r="A58" s="148" t="s">
        <v>127</v>
      </c>
      <c r="B58" s="149"/>
      <c r="C58" s="149"/>
      <c r="D58" s="149"/>
    </row>
    <row r="59" spans="1:4" ht="25.5">
      <c r="A59" s="7" t="s">
        <v>128</v>
      </c>
      <c r="B59" s="7" t="s">
        <v>129</v>
      </c>
      <c r="C59" s="7" t="s">
        <v>130</v>
      </c>
      <c r="D59" s="7" t="s">
        <v>131</v>
      </c>
    </row>
    <row r="60" spans="1:4" ht="12.75">
      <c r="A60" s="8" t="s">
        <v>70</v>
      </c>
      <c r="B60" s="55" t="s">
        <v>132</v>
      </c>
      <c r="C60" s="89"/>
      <c r="D60" s="89">
        <f>IF((C60*22*2)-(D26*6%)&gt;0,(C60*22*2)-(D26*6%),0)</f>
        <v>0</v>
      </c>
    </row>
    <row r="61" spans="1:4" ht="12.75">
      <c r="A61" s="8" t="s">
        <v>72</v>
      </c>
      <c r="B61" s="56" t="s">
        <v>133</v>
      </c>
      <c r="C61" s="89"/>
      <c r="D61" s="89">
        <f>C61*22</f>
        <v>0</v>
      </c>
    </row>
    <row r="62" spans="1:4" ht="12.75">
      <c r="A62" s="8" t="s">
        <v>75</v>
      </c>
      <c r="B62" s="57" t="s">
        <v>134</v>
      </c>
      <c r="C62" s="186"/>
      <c r="D62" s="187"/>
    </row>
    <row r="63" spans="1:4" ht="12.75">
      <c r="A63" s="8" t="s">
        <v>77</v>
      </c>
      <c r="B63" s="38" t="s">
        <v>135</v>
      </c>
      <c r="C63" s="164"/>
      <c r="D63" s="165"/>
    </row>
    <row r="64" spans="1:4" ht="12.75">
      <c r="A64" s="8" t="s">
        <v>79</v>
      </c>
      <c r="B64" s="38" t="s">
        <v>136</v>
      </c>
      <c r="C64" s="164"/>
      <c r="D64" s="165"/>
    </row>
    <row r="65" spans="1:5" ht="25.5">
      <c r="A65" s="8" t="s">
        <v>117</v>
      </c>
      <c r="B65" s="38" t="s">
        <v>254</v>
      </c>
      <c r="C65" s="173"/>
      <c r="D65" s="174"/>
    </row>
    <row r="66" spans="1:5" ht="12.75">
      <c r="A66" s="2"/>
      <c r="B66" s="58" t="s">
        <v>137</v>
      </c>
      <c r="C66" s="166">
        <f>D60+D61+C62+C63+C64+C65</f>
        <v>0</v>
      </c>
      <c r="D66" s="167"/>
    </row>
    <row r="67" spans="1:5" ht="27" customHeight="1">
      <c r="A67" s="140" t="s">
        <v>138</v>
      </c>
      <c r="B67" s="141"/>
      <c r="C67" s="141"/>
      <c r="D67" s="141"/>
    </row>
    <row r="68" spans="1:5" s="140" customFormat="1" ht="41.25" customHeight="1">
      <c r="A68" s="200" t="s">
        <v>241</v>
      </c>
      <c r="B68" s="201"/>
      <c r="C68" s="201"/>
      <c r="D68" s="201"/>
      <c r="E68" s="201"/>
    </row>
    <row r="69" spans="1:5">
      <c r="A69" s="153"/>
      <c r="B69" s="154"/>
      <c r="C69" s="154"/>
      <c r="D69" s="154"/>
    </row>
    <row r="70" spans="1:5" ht="29.25" customHeight="1">
      <c r="A70" s="148" t="s">
        <v>139</v>
      </c>
      <c r="B70" s="149"/>
      <c r="C70" s="149"/>
      <c r="D70" s="149"/>
    </row>
    <row r="71" spans="1:5" ht="25.5">
      <c r="A71" s="14">
        <v>2</v>
      </c>
      <c r="B71" s="14" t="s">
        <v>140</v>
      </c>
      <c r="C71" s="14" t="s">
        <v>101</v>
      </c>
      <c r="D71" s="14" t="s">
        <v>92</v>
      </c>
    </row>
    <row r="72" spans="1:5" ht="25.5">
      <c r="A72" s="17" t="s">
        <v>99</v>
      </c>
      <c r="B72" s="18" t="s">
        <v>100</v>
      </c>
      <c r="C72" s="99"/>
      <c r="D72" s="100">
        <f>D38</f>
        <v>0</v>
      </c>
    </row>
    <row r="73" spans="1:5" ht="12.75">
      <c r="A73" s="17" t="s">
        <v>110</v>
      </c>
      <c r="B73" s="18" t="s">
        <v>111</v>
      </c>
      <c r="C73" s="99"/>
      <c r="D73" s="100">
        <f>D53</f>
        <v>0</v>
      </c>
    </row>
    <row r="74" spans="1:5" ht="12.75">
      <c r="A74" s="17" t="s">
        <v>128</v>
      </c>
      <c r="B74" s="18" t="s">
        <v>129</v>
      </c>
      <c r="C74" s="99" t="s">
        <v>141</v>
      </c>
      <c r="D74" s="100">
        <f>C66</f>
        <v>0</v>
      </c>
    </row>
    <row r="75" spans="1:5" ht="12.75">
      <c r="A75" s="144" t="s">
        <v>142</v>
      </c>
      <c r="B75" s="144"/>
      <c r="C75" s="101" t="s">
        <v>141</v>
      </c>
      <c r="D75" s="90">
        <f>SUM(D72:D74)</f>
        <v>0</v>
      </c>
    </row>
    <row r="76" spans="1:5">
      <c r="A76" s="25"/>
      <c r="B76" s="26"/>
      <c r="C76" s="26"/>
      <c r="D76" s="26"/>
    </row>
    <row r="77" spans="1:5">
      <c r="A77" s="25"/>
      <c r="B77" s="26"/>
      <c r="C77" s="26"/>
      <c r="D77" s="26"/>
    </row>
    <row r="78" spans="1:5" ht="27" customHeight="1">
      <c r="A78" s="148" t="s">
        <v>143</v>
      </c>
      <c r="B78" s="149"/>
      <c r="C78" s="149"/>
      <c r="D78" s="149"/>
    </row>
    <row r="79" spans="1:5" ht="18.75" customHeight="1">
      <c r="A79" s="14">
        <v>3</v>
      </c>
      <c r="B79" s="14" t="s">
        <v>144</v>
      </c>
      <c r="C79" s="14" t="s">
        <v>101</v>
      </c>
      <c r="D79" s="14" t="s">
        <v>92</v>
      </c>
    </row>
    <row r="80" spans="1:5" ht="12.75">
      <c r="A80" s="17" t="s">
        <v>70</v>
      </c>
      <c r="B80" s="38" t="s">
        <v>145</v>
      </c>
      <c r="C80" s="102"/>
      <c r="D80" s="100">
        <f t="shared" ref="D80:D85" si="0">D$28*C80</f>
        <v>0</v>
      </c>
    </row>
    <row r="81" spans="1:4" ht="62.25">
      <c r="A81" s="17" t="s">
        <v>72</v>
      </c>
      <c r="B81" s="38" t="s">
        <v>146</v>
      </c>
      <c r="C81" s="102"/>
      <c r="D81" s="100">
        <f t="shared" si="0"/>
        <v>0</v>
      </c>
    </row>
    <row r="82" spans="1:4" ht="62.25">
      <c r="A82" s="17" t="s">
        <v>75</v>
      </c>
      <c r="B82" s="38" t="s">
        <v>147</v>
      </c>
      <c r="C82" s="102"/>
      <c r="D82" s="100">
        <f t="shared" si="0"/>
        <v>0</v>
      </c>
    </row>
    <row r="83" spans="1:4" ht="12.75">
      <c r="A83" s="17" t="s">
        <v>77</v>
      </c>
      <c r="B83" s="38" t="s">
        <v>148</v>
      </c>
      <c r="C83" s="39">
        <v>1.9400000000000001E-2</v>
      </c>
      <c r="D83" s="100">
        <f t="shared" si="0"/>
        <v>0</v>
      </c>
    </row>
    <row r="84" spans="1:4" ht="62.25">
      <c r="A84" s="17" t="s">
        <v>79</v>
      </c>
      <c r="B84" s="38" t="s">
        <v>149</v>
      </c>
      <c r="C84" s="102"/>
      <c r="D84" s="100">
        <f t="shared" si="0"/>
        <v>0</v>
      </c>
    </row>
    <row r="85" spans="1:4" ht="62.25">
      <c r="A85" s="17" t="s">
        <v>117</v>
      </c>
      <c r="B85" s="38" t="s">
        <v>150</v>
      </c>
      <c r="C85" s="102"/>
      <c r="D85" s="100">
        <f t="shared" si="0"/>
        <v>0</v>
      </c>
    </row>
    <row r="86" spans="1:4" ht="12.75">
      <c r="A86" s="144" t="s">
        <v>151</v>
      </c>
      <c r="B86" s="144"/>
      <c r="C86" s="103"/>
      <c r="D86" s="90">
        <f>SUM(D80:D85)</f>
        <v>0</v>
      </c>
    </row>
    <row r="87" spans="1:4" ht="66" customHeight="1">
      <c r="A87" s="155" t="s">
        <v>152</v>
      </c>
      <c r="B87" s="156"/>
      <c r="C87" s="156"/>
      <c r="D87" s="156"/>
    </row>
    <row r="88" spans="1:4" ht="12.75">
      <c r="A88" s="23"/>
      <c r="B88" s="24"/>
      <c r="C88" s="24"/>
      <c r="D88" s="24"/>
    </row>
    <row r="89" spans="1:4" ht="12.75">
      <c r="A89" s="148" t="s">
        <v>153</v>
      </c>
      <c r="B89" s="149"/>
      <c r="C89" s="149"/>
      <c r="D89" s="149"/>
    </row>
    <row r="90" spans="1:4"/>
    <row r="91" spans="1:4" ht="51" customHeight="1">
      <c r="A91" s="158" t="s">
        <v>154</v>
      </c>
      <c r="B91" s="159"/>
      <c r="C91" s="159"/>
      <c r="D91" s="160"/>
    </row>
    <row r="92" spans="1:4" ht="12.75">
      <c r="A92" s="28"/>
      <c r="B92" s="29"/>
      <c r="C92" s="29"/>
      <c r="D92" s="29"/>
    </row>
    <row r="93" spans="1:4" ht="24.75" customHeight="1">
      <c r="A93" s="148" t="s">
        <v>6</v>
      </c>
      <c r="B93" s="149"/>
      <c r="C93" s="149"/>
      <c r="D93" s="149"/>
    </row>
    <row r="94" spans="1:4" ht="19.5" customHeight="1">
      <c r="A94" s="14" t="s">
        <v>155</v>
      </c>
      <c r="B94" s="14" t="s">
        <v>156</v>
      </c>
      <c r="C94" s="14" t="s">
        <v>101</v>
      </c>
      <c r="D94" s="14" t="s">
        <v>92</v>
      </c>
    </row>
    <row r="95" spans="1:4" ht="38.25">
      <c r="A95" s="17" t="s">
        <v>70</v>
      </c>
      <c r="B95" s="18" t="s">
        <v>157</v>
      </c>
      <c r="C95" s="40">
        <v>9.9400000000000002E-2</v>
      </c>
      <c r="D95" s="100">
        <f t="shared" ref="D95:D100" si="1">D$28*C95</f>
        <v>0</v>
      </c>
    </row>
    <row r="96" spans="1:4" ht="12.75">
      <c r="A96" s="17" t="s">
        <v>72</v>
      </c>
      <c r="B96" s="18" t="s">
        <v>8</v>
      </c>
      <c r="C96" s="95"/>
      <c r="D96" s="100">
        <f t="shared" si="1"/>
        <v>0</v>
      </c>
    </row>
    <row r="97" spans="1:4" ht="25.5">
      <c r="A97" s="17" t="s">
        <v>75</v>
      </c>
      <c r="B97" s="18" t="s">
        <v>9</v>
      </c>
      <c r="C97" s="95"/>
      <c r="D97" s="100">
        <f t="shared" si="1"/>
        <v>0</v>
      </c>
    </row>
    <row r="98" spans="1:4" ht="25.5">
      <c r="A98" s="17" t="s">
        <v>77</v>
      </c>
      <c r="B98" s="18" t="s">
        <v>10</v>
      </c>
      <c r="C98" s="95"/>
      <c r="D98" s="100">
        <f t="shared" si="1"/>
        <v>0</v>
      </c>
    </row>
    <row r="99" spans="1:4" ht="25.5">
      <c r="A99" s="17" t="s">
        <v>79</v>
      </c>
      <c r="B99" s="18" t="s">
        <v>11</v>
      </c>
      <c r="C99" s="95"/>
      <c r="D99" s="100">
        <f t="shared" si="1"/>
        <v>0</v>
      </c>
    </row>
    <row r="100" spans="1:4" ht="12.75">
      <c r="A100" s="17" t="s">
        <v>117</v>
      </c>
      <c r="B100" s="18" t="s">
        <v>12</v>
      </c>
      <c r="C100" s="95"/>
      <c r="D100" s="100">
        <f t="shared" si="1"/>
        <v>0</v>
      </c>
    </row>
    <row r="101" spans="1:4" ht="12.75">
      <c r="A101" s="144" t="s">
        <v>158</v>
      </c>
      <c r="B101" s="144"/>
      <c r="C101" s="104"/>
      <c r="D101" s="90">
        <f>SUM(D95:D100)</f>
        <v>0</v>
      </c>
    </row>
    <row r="102" spans="1:4" ht="25.5">
      <c r="A102" s="37" t="s">
        <v>119</v>
      </c>
      <c r="B102" s="16" t="s">
        <v>159</v>
      </c>
      <c r="C102" s="105"/>
      <c r="D102" s="106">
        <f>C102*D28</f>
        <v>0</v>
      </c>
    </row>
    <row r="103" spans="1:4" ht="12.75">
      <c r="A103" s="144" t="s">
        <v>160</v>
      </c>
      <c r="B103" s="144"/>
      <c r="C103" s="104"/>
      <c r="D103" s="90">
        <f>D101+D102</f>
        <v>0</v>
      </c>
    </row>
    <row r="104" spans="1:4" ht="12.75">
      <c r="A104" s="23"/>
      <c r="B104" s="24"/>
      <c r="C104" s="24"/>
      <c r="D104" s="24"/>
    </row>
    <row r="105" spans="1:4" ht="26.25" customHeight="1">
      <c r="A105" s="148" t="s">
        <v>161</v>
      </c>
      <c r="B105" s="149"/>
      <c r="C105" s="149"/>
      <c r="D105" s="149"/>
    </row>
    <row r="106" spans="1:4" ht="25.5">
      <c r="A106" s="14">
        <v>4</v>
      </c>
      <c r="B106" s="14" t="s">
        <v>162</v>
      </c>
      <c r="C106" s="14" t="s">
        <v>101</v>
      </c>
      <c r="D106" s="14" t="s">
        <v>92</v>
      </c>
    </row>
    <row r="107" spans="1:4" ht="12.75">
      <c r="A107" s="17" t="s">
        <v>155</v>
      </c>
      <c r="B107" s="18" t="s">
        <v>163</v>
      </c>
      <c r="C107" s="99"/>
      <c r="D107" s="100">
        <f>D103</f>
        <v>0</v>
      </c>
    </row>
    <row r="108" spans="1:4" ht="12.75">
      <c r="A108" s="144" t="s">
        <v>164</v>
      </c>
      <c r="B108" s="144"/>
      <c r="C108" s="101" t="s">
        <v>141</v>
      </c>
      <c r="D108" s="90">
        <f>SUM(D107:D107)</f>
        <v>0</v>
      </c>
    </row>
    <row r="109" spans="1:4" ht="12.75">
      <c r="A109" s="23"/>
      <c r="B109" s="24"/>
      <c r="C109" s="24"/>
      <c r="D109" s="24"/>
    </row>
    <row r="110" spans="1:4" ht="12.75">
      <c r="A110" s="148" t="s">
        <v>165</v>
      </c>
      <c r="B110" s="149"/>
      <c r="C110" s="149"/>
      <c r="D110" s="149"/>
    </row>
    <row r="111" spans="1:4" ht="12.75">
      <c r="A111" s="7">
        <v>5</v>
      </c>
      <c r="B111" s="157" t="s">
        <v>166</v>
      </c>
      <c r="C111" s="157"/>
      <c r="D111" s="7" t="s">
        <v>92</v>
      </c>
    </row>
    <row r="112" spans="1:4" ht="12.75">
      <c r="A112" s="17" t="s">
        <v>70</v>
      </c>
      <c r="B112" s="152" t="s">
        <v>167</v>
      </c>
      <c r="C112" s="152"/>
      <c r="D112" s="100"/>
    </row>
    <row r="113" spans="1:4" ht="12.75">
      <c r="A113" s="17" t="s">
        <v>72</v>
      </c>
      <c r="B113" s="152" t="s">
        <v>168</v>
      </c>
      <c r="C113" s="152"/>
      <c r="D113" s="100">
        <f>'INSUMOS - MATERIAIS'!E41</f>
        <v>0</v>
      </c>
    </row>
    <row r="114" spans="1:4" ht="12.75">
      <c r="A114" s="17" t="s">
        <v>75</v>
      </c>
      <c r="B114" s="152" t="s">
        <v>169</v>
      </c>
      <c r="C114" s="152"/>
      <c r="D114" s="100">
        <f>'INSUMOS - EQUIPAMENTOS'!I47</f>
        <v>0</v>
      </c>
    </row>
    <row r="115" spans="1:4" ht="12.75">
      <c r="A115" s="17" t="s">
        <v>77</v>
      </c>
      <c r="B115" s="152" t="s">
        <v>94</v>
      </c>
      <c r="C115" s="152"/>
      <c r="D115" s="100"/>
    </row>
    <row r="116" spans="1:4" ht="12.75">
      <c r="A116" s="2"/>
      <c r="B116" s="144" t="s">
        <v>170</v>
      </c>
      <c r="C116" s="144"/>
      <c r="D116" s="90">
        <f>SUM(D112:D115)</f>
        <v>0</v>
      </c>
    </row>
    <row r="117" spans="1:4">
      <c r="A117" s="142" t="s">
        <v>171</v>
      </c>
      <c r="B117" s="143"/>
      <c r="C117" s="143"/>
      <c r="D117" s="143"/>
    </row>
    <row r="118" spans="1:4" ht="12.75">
      <c r="A118" s="150"/>
      <c r="B118" s="151"/>
      <c r="C118" s="151"/>
      <c r="D118" s="151"/>
    </row>
    <row r="119" spans="1:4" ht="12.75">
      <c r="A119" s="139" t="s">
        <v>172</v>
      </c>
      <c r="B119" s="139"/>
      <c r="C119" s="139"/>
      <c r="D119" s="139"/>
    </row>
    <row r="120" spans="1:4" ht="12.75">
      <c r="A120" s="14">
        <v>6</v>
      </c>
      <c r="B120" s="14" t="s">
        <v>173</v>
      </c>
      <c r="C120" s="14" t="s">
        <v>101</v>
      </c>
      <c r="D120" s="14" t="s">
        <v>92</v>
      </c>
    </row>
    <row r="121" spans="1:4" ht="12.75">
      <c r="A121" s="8" t="s">
        <v>70</v>
      </c>
      <c r="B121" s="20" t="s">
        <v>30</v>
      </c>
      <c r="C121" s="95"/>
      <c r="D121" s="106">
        <f>(D28+D75+D86+D108+D116)*C121</f>
        <v>0</v>
      </c>
    </row>
    <row r="122" spans="1:4" ht="12.75">
      <c r="A122" s="8" t="s">
        <v>72</v>
      </c>
      <c r="B122" s="20" t="s">
        <v>31</v>
      </c>
      <c r="C122" s="95"/>
      <c r="D122" s="106">
        <f>(D28+D75+D86+D108+D116+D121)*C122</f>
        <v>0</v>
      </c>
    </row>
    <row r="123" spans="1:4" ht="12.75">
      <c r="A123" s="8" t="s">
        <v>75</v>
      </c>
      <c r="B123" s="20" t="s">
        <v>249</v>
      </c>
      <c r="C123" s="104"/>
      <c r="D123" s="85">
        <f>((D138+D121+D122)/(1-C123))*C123</f>
        <v>0</v>
      </c>
    </row>
    <row r="124" spans="1:4" ht="12.75">
      <c r="A124" s="9"/>
      <c r="B124" s="20" t="s">
        <v>174</v>
      </c>
      <c r="C124" s="95"/>
      <c r="D124" s="106">
        <f>((D138+D121+D122)/(1-C123))*C124</f>
        <v>0</v>
      </c>
    </row>
    <row r="125" spans="1:4" ht="12.75">
      <c r="A125" s="9"/>
      <c r="B125" s="20" t="s">
        <v>175</v>
      </c>
      <c r="C125" s="107"/>
      <c r="D125" s="106">
        <f>((D138+D121+D122)/(1-C123))*C125</f>
        <v>0</v>
      </c>
    </row>
    <row r="126" spans="1:4" ht="12.75">
      <c r="A126" s="9"/>
      <c r="B126" s="20" t="s">
        <v>176</v>
      </c>
      <c r="C126" s="95"/>
      <c r="D126" s="106">
        <f>((D138+D121+D122)/(1-C123))*C126</f>
        <v>0</v>
      </c>
    </row>
    <row r="127" spans="1:4" ht="12.75">
      <c r="A127" s="2"/>
      <c r="B127" s="3" t="s">
        <v>177</v>
      </c>
      <c r="C127" s="104"/>
      <c r="D127" s="90">
        <f>D121+D122+D123</f>
        <v>0</v>
      </c>
    </row>
    <row r="128" spans="1:4" ht="12.75">
      <c r="A128" s="81" t="s">
        <v>178</v>
      </c>
      <c r="B128" s="27"/>
      <c r="C128" s="27"/>
    </row>
    <row r="129" spans="1:4" ht="12.75">
      <c r="A129" s="81" t="s">
        <v>179</v>
      </c>
    </row>
    <row r="130" spans="1:4"/>
    <row r="131" spans="1:4" ht="12.75">
      <c r="A131" s="139" t="s">
        <v>180</v>
      </c>
      <c r="B131" s="139"/>
      <c r="C131" s="139"/>
      <c r="D131" s="139"/>
    </row>
    <row r="132" spans="1:4" ht="24" customHeight="1">
      <c r="A132" s="2"/>
      <c r="B132" s="196" t="s">
        <v>181</v>
      </c>
      <c r="C132" s="196"/>
      <c r="D132" s="14" t="s">
        <v>182</v>
      </c>
    </row>
    <row r="133" spans="1:4" ht="12.75">
      <c r="A133" s="19" t="s">
        <v>70</v>
      </c>
      <c r="B133" s="161" t="s">
        <v>183</v>
      </c>
      <c r="C133" s="161"/>
      <c r="D133" s="100">
        <f>D28</f>
        <v>0</v>
      </c>
    </row>
    <row r="134" spans="1:4" ht="12.75">
      <c r="A134" s="19" t="s">
        <v>72</v>
      </c>
      <c r="B134" s="161" t="s">
        <v>184</v>
      </c>
      <c r="C134" s="161"/>
      <c r="D134" s="100">
        <f>D75</f>
        <v>0</v>
      </c>
    </row>
    <row r="135" spans="1:4" ht="12.75">
      <c r="A135" s="19" t="s">
        <v>75</v>
      </c>
      <c r="B135" s="161" t="s">
        <v>185</v>
      </c>
      <c r="C135" s="161"/>
      <c r="D135" s="100">
        <f>D86</f>
        <v>0</v>
      </c>
    </row>
    <row r="136" spans="1:4" ht="24" customHeight="1">
      <c r="A136" s="19" t="s">
        <v>77</v>
      </c>
      <c r="B136" s="161" t="s">
        <v>186</v>
      </c>
      <c r="C136" s="161"/>
      <c r="D136" s="106">
        <f>D108</f>
        <v>0</v>
      </c>
    </row>
    <row r="137" spans="1:4" ht="12.75">
      <c r="A137" s="19" t="s">
        <v>79</v>
      </c>
      <c r="B137" s="161" t="s">
        <v>187</v>
      </c>
      <c r="C137" s="161"/>
      <c r="D137" s="100">
        <f>D116</f>
        <v>0</v>
      </c>
    </row>
    <row r="138" spans="1:4" ht="16.5" customHeight="1">
      <c r="A138" s="144" t="s">
        <v>188</v>
      </c>
      <c r="B138" s="144"/>
      <c r="C138" s="144"/>
      <c r="D138" s="90">
        <f>SUM(D133:D137)</f>
        <v>0</v>
      </c>
    </row>
    <row r="139" spans="1:4" ht="12.75">
      <c r="A139" s="19" t="s">
        <v>117</v>
      </c>
      <c r="B139" s="147" t="s">
        <v>189</v>
      </c>
      <c r="C139" s="147"/>
      <c r="D139" s="100">
        <f>D127</f>
        <v>0</v>
      </c>
    </row>
    <row r="140" spans="1:4" ht="16.5" customHeight="1">
      <c r="A140" s="144" t="s">
        <v>190</v>
      </c>
      <c r="B140" s="144"/>
      <c r="C140" s="144"/>
      <c r="D140" s="90">
        <f>TRUNC((D138+D139),2)</f>
        <v>0</v>
      </c>
    </row>
    <row r="141" spans="1:4" ht="12.75" hidden="1" customHeight="1">
      <c r="A141" s="125" t="s">
        <v>55</v>
      </c>
      <c r="B141" s="125"/>
      <c r="C141" s="125"/>
      <c r="D141" s="125"/>
    </row>
    <row r="145" spans="3:3" hidden="1">
      <c r="C145" s="21"/>
    </row>
  </sheetData>
  <mergeCells count="77">
    <mergeCell ref="A68:XFD68"/>
    <mergeCell ref="B10:C10"/>
    <mergeCell ref="A5:B5"/>
    <mergeCell ref="C5:D5"/>
    <mergeCell ref="A6:B6"/>
    <mergeCell ref="C6:D6"/>
    <mergeCell ref="B9:C9"/>
    <mergeCell ref="B25:C25"/>
    <mergeCell ref="B11:C11"/>
    <mergeCell ref="B12:C12"/>
    <mergeCell ref="B13:C13"/>
    <mergeCell ref="A15:D15"/>
    <mergeCell ref="A16:D16"/>
    <mergeCell ref="B17:C17"/>
    <mergeCell ref="B18:C18"/>
    <mergeCell ref="B19:C19"/>
    <mergeCell ref="B20:C20"/>
    <mergeCell ref="B21:C21"/>
    <mergeCell ref="A24:D24"/>
    <mergeCell ref="A41:D41"/>
    <mergeCell ref="B26:C26"/>
    <mergeCell ref="B27:C27"/>
    <mergeCell ref="A28:C28"/>
    <mergeCell ref="A29:D29"/>
    <mergeCell ref="A30:D30"/>
    <mergeCell ref="A31:D31"/>
    <mergeCell ref="A32:D32"/>
    <mergeCell ref="A36:B36"/>
    <mergeCell ref="A38:B38"/>
    <mergeCell ref="A39:D39"/>
    <mergeCell ref="A40:D40"/>
    <mergeCell ref="A67:D67"/>
    <mergeCell ref="A43:D43"/>
    <mergeCell ref="A53:B53"/>
    <mergeCell ref="A54:D54"/>
    <mergeCell ref="A55:D55"/>
    <mergeCell ref="A56:D56"/>
    <mergeCell ref="A58:D58"/>
    <mergeCell ref="C62:D62"/>
    <mergeCell ref="C63:D63"/>
    <mergeCell ref="C64:D64"/>
    <mergeCell ref="C65:D65"/>
    <mergeCell ref="C66:D66"/>
    <mergeCell ref="A105:D105"/>
    <mergeCell ref="A69:D69"/>
    <mergeCell ref="A70:D70"/>
    <mergeCell ref="A75:B75"/>
    <mergeCell ref="A78:D78"/>
    <mergeCell ref="A86:B86"/>
    <mergeCell ref="A87:D87"/>
    <mergeCell ref="A89:D89"/>
    <mergeCell ref="A91:D91"/>
    <mergeCell ref="A93:D93"/>
    <mergeCell ref="A101:B101"/>
    <mergeCell ref="A103:B103"/>
    <mergeCell ref="A131:D131"/>
    <mergeCell ref="A108:B108"/>
    <mergeCell ref="A110:D110"/>
    <mergeCell ref="B111:C111"/>
    <mergeCell ref="B112:C112"/>
    <mergeCell ref="B113:C113"/>
    <mergeCell ref="B114:C114"/>
    <mergeCell ref="B115:C115"/>
    <mergeCell ref="B116:C116"/>
    <mergeCell ref="A117:D117"/>
    <mergeCell ref="A118:D118"/>
    <mergeCell ref="A119:D119"/>
    <mergeCell ref="A138:C138"/>
    <mergeCell ref="B139:C139"/>
    <mergeCell ref="A140:C140"/>
    <mergeCell ref="A141:D141"/>
    <mergeCell ref="B132:C132"/>
    <mergeCell ref="B133:C133"/>
    <mergeCell ref="B134:C134"/>
    <mergeCell ref="B135:C135"/>
    <mergeCell ref="B136:C136"/>
    <mergeCell ref="B137:C137"/>
  </mergeCells>
  <pageMargins left="0.511811024" right="0.511811024" top="0.78740157499999996" bottom="0.78740157499999996" header="0.31496062000000002" footer="0.3149606200000000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IV16"/>
  <sheetViews>
    <sheetView showGridLines="0" view="pageBreakPreview" zoomScaleNormal="100" zoomScaleSheetLayoutView="100" workbookViewId="0">
      <selection activeCell="A6" sqref="A6:E6"/>
    </sheetView>
  </sheetViews>
  <sheetFormatPr defaultColWidth="0" defaultRowHeight="12.75" customHeight="1" zeroHeight="1"/>
  <cols>
    <col min="1" max="1" width="5.42578125" style="35" bestFit="1" customWidth="1"/>
    <col min="2" max="2" width="19.28515625" style="35" customWidth="1"/>
    <col min="3" max="3" width="16.28515625" style="35" customWidth="1"/>
    <col min="4" max="4" width="19.42578125" style="35" bestFit="1" customWidth="1"/>
    <col min="5" max="5" width="20" style="35" bestFit="1" customWidth="1"/>
    <col min="6" max="6" width="21.7109375" style="35" bestFit="1" customWidth="1"/>
    <col min="7" max="7" width="21.42578125" style="35" bestFit="1" customWidth="1"/>
    <col min="8" max="8" width="14.5703125" style="1" hidden="1" customWidth="1"/>
    <col min="9" max="11" width="0" style="1" hidden="1" customWidth="1"/>
    <col min="12" max="12" width="24.42578125" style="1" hidden="1" customWidth="1"/>
    <col min="13" max="16384" width="0" style="1" hidden="1"/>
  </cols>
  <sheetData>
    <row r="1" spans="1:256">
      <c r="A1" s="206" t="s">
        <v>0</v>
      </c>
      <c r="B1" s="206"/>
      <c r="C1" s="206"/>
      <c r="D1" s="206"/>
      <c r="E1" s="206"/>
      <c r="F1" s="206"/>
      <c r="G1" s="206"/>
    </row>
    <row r="2" spans="1:256">
      <c r="A2" s="206" t="s">
        <v>1</v>
      </c>
      <c r="B2" s="206"/>
      <c r="C2" s="206"/>
      <c r="D2" s="206"/>
      <c r="E2" s="206"/>
      <c r="F2" s="206"/>
      <c r="G2" s="206"/>
    </row>
    <row r="3" spans="1:256">
      <c r="A3" s="206" t="s">
        <v>2</v>
      </c>
      <c r="B3" s="206"/>
      <c r="C3" s="206"/>
      <c r="D3" s="206"/>
      <c r="E3" s="206"/>
      <c r="F3" s="206"/>
      <c r="G3" s="206"/>
    </row>
    <row r="4" spans="1:256">
      <c r="A4" s="36"/>
      <c r="B4" s="36"/>
      <c r="C4" s="36"/>
      <c r="D4" s="36"/>
      <c r="E4" s="36"/>
      <c r="F4" s="36"/>
      <c r="G4" s="36"/>
    </row>
    <row r="5" spans="1:256" ht="12.75" customHeight="1">
      <c r="A5" s="180" t="s">
        <v>253</v>
      </c>
      <c r="B5" s="180"/>
      <c r="C5" s="180"/>
      <c r="D5" s="180"/>
      <c r="E5" s="180"/>
      <c r="F5" s="178" t="s">
        <v>245</v>
      </c>
      <c r="G5" s="178"/>
      <c r="H5" s="34"/>
      <c r="I5" s="180" t="s">
        <v>250</v>
      </c>
      <c r="J5" s="180"/>
      <c r="K5" s="178" t="s">
        <v>252</v>
      </c>
      <c r="L5" s="178"/>
      <c r="M5" s="180" t="s">
        <v>250</v>
      </c>
      <c r="N5" s="180"/>
      <c r="O5" s="178" t="s">
        <v>252</v>
      </c>
      <c r="P5" s="178"/>
      <c r="Q5" s="180" t="s">
        <v>250</v>
      </c>
      <c r="R5" s="180"/>
      <c r="S5" s="178" t="s">
        <v>252</v>
      </c>
      <c r="T5" s="178"/>
      <c r="U5" s="180" t="s">
        <v>250</v>
      </c>
      <c r="V5" s="180"/>
      <c r="W5" s="178" t="s">
        <v>252</v>
      </c>
      <c r="X5" s="178"/>
      <c r="Y5" s="180" t="s">
        <v>250</v>
      </c>
      <c r="Z5" s="180"/>
      <c r="AA5" s="178" t="s">
        <v>252</v>
      </c>
      <c r="AB5" s="178"/>
      <c r="AC5" s="180" t="s">
        <v>250</v>
      </c>
      <c r="AD5" s="180"/>
      <c r="AE5" s="178" t="s">
        <v>252</v>
      </c>
      <c r="AF5" s="178"/>
      <c r="AG5" s="180" t="s">
        <v>250</v>
      </c>
      <c r="AH5" s="180"/>
      <c r="AI5" s="178" t="s">
        <v>252</v>
      </c>
      <c r="AJ5" s="178"/>
      <c r="AK5" s="180" t="s">
        <v>250</v>
      </c>
      <c r="AL5" s="180"/>
      <c r="AM5" s="178" t="s">
        <v>252</v>
      </c>
      <c r="AN5" s="178"/>
      <c r="AO5" s="180" t="s">
        <v>250</v>
      </c>
      <c r="AP5" s="180"/>
      <c r="AQ5" s="178" t="s">
        <v>252</v>
      </c>
      <c r="AR5" s="178"/>
      <c r="AS5" s="180" t="s">
        <v>250</v>
      </c>
      <c r="AT5" s="180"/>
      <c r="AU5" s="178" t="s">
        <v>252</v>
      </c>
      <c r="AV5" s="178"/>
      <c r="AW5" s="180" t="s">
        <v>250</v>
      </c>
      <c r="AX5" s="180"/>
      <c r="AY5" s="178" t="s">
        <v>252</v>
      </c>
      <c r="AZ5" s="178"/>
      <c r="BA5" s="180" t="s">
        <v>250</v>
      </c>
      <c r="BB5" s="180"/>
      <c r="BC5" s="178" t="s">
        <v>252</v>
      </c>
      <c r="BD5" s="178"/>
      <c r="BE5" s="180" t="s">
        <v>250</v>
      </c>
      <c r="BF5" s="180"/>
      <c r="BG5" s="178" t="s">
        <v>252</v>
      </c>
      <c r="BH5" s="178"/>
      <c r="BI5" s="180" t="s">
        <v>250</v>
      </c>
      <c r="BJ5" s="180"/>
      <c r="BK5" s="178" t="s">
        <v>252</v>
      </c>
      <c r="BL5" s="178"/>
      <c r="BM5" s="180" t="s">
        <v>250</v>
      </c>
      <c r="BN5" s="180"/>
      <c r="BO5" s="178" t="s">
        <v>252</v>
      </c>
      <c r="BP5" s="178"/>
      <c r="BQ5" s="180" t="s">
        <v>250</v>
      </c>
      <c r="BR5" s="180"/>
      <c r="BS5" s="178" t="s">
        <v>252</v>
      </c>
      <c r="BT5" s="178"/>
      <c r="BU5" s="180" t="s">
        <v>250</v>
      </c>
      <c r="BV5" s="180"/>
      <c r="BW5" s="178" t="s">
        <v>252</v>
      </c>
      <c r="BX5" s="178"/>
      <c r="BY5" s="180" t="s">
        <v>250</v>
      </c>
      <c r="BZ5" s="180"/>
      <c r="CA5" s="178" t="s">
        <v>252</v>
      </c>
      <c r="CB5" s="178"/>
      <c r="CC5" s="180" t="s">
        <v>250</v>
      </c>
      <c r="CD5" s="180"/>
      <c r="CE5" s="178" t="s">
        <v>252</v>
      </c>
      <c r="CF5" s="178"/>
      <c r="CG5" s="180" t="s">
        <v>250</v>
      </c>
      <c r="CH5" s="180"/>
      <c r="CI5" s="178" t="s">
        <v>252</v>
      </c>
      <c r="CJ5" s="178"/>
      <c r="CK5" s="180" t="s">
        <v>250</v>
      </c>
      <c r="CL5" s="180"/>
      <c r="CM5" s="178" t="s">
        <v>252</v>
      </c>
      <c r="CN5" s="178"/>
      <c r="CO5" s="180" t="s">
        <v>250</v>
      </c>
      <c r="CP5" s="180"/>
      <c r="CQ5" s="178" t="s">
        <v>252</v>
      </c>
      <c r="CR5" s="178"/>
      <c r="CS5" s="180" t="s">
        <v>250</v>
      </c>
      <c r="CT5" s="180"/>
      <c r="CU5" s="178" t="s">
        <v>252</v>
      </c>
      <c r="CV5" s="178"/>
      <c r="CW5" s="180" t="s">
        <v>250</v>
      </c>
      <c r="CX5" s="180"/>
      <c r="CY5" s="178" t="s">
        <v>252</v>
      </c>
      <c r="CZ5" s="178"/>
      <c r="DA5" s="180" t="s">
        <v>250</v>
      </c>
      <c r="DB5" s="180"/>
      <c r="DC5" s="178" t="s">
        <v>252</v>
      </c>
      <c r="DD5" s="178"/>
      <c r="DE5" s="180" t="s">
        <v>250</v>
      </c>
      <c r="DF5" s="180"/>
      <c r="DG5" s="178" t="s">
        <v>252</v>
      </c>
      <c r="DH5" s="178"/>
      <c r="DI5" s="180" t="s">
        <v>250</v>
      </c>
      <c r="DJ5" s="180"/>
      <c r="DK5" s="178" t="s">
        <v>252</v>
      </c>
      <c r="DL5" s="178"/>
      <c r="DM5" s="180" t="s">
        <v>250</v>
      </c>
      <c r="DN5" s="180"/>
      <c r="DO5" s="178" t="s">
        <v>252</v>
      </c>
      <c r="DP5" s="178"/>
      <c r="DQ5" s="180" t="s">
        <v>250</v>
      </c>
      <c r="DR5" s="180"/>
      <c r="DS5" s="178" t="s">
        <v>252</v>
      </c>
      <c r="DT5" s="178"/>
      <c r="DU5" s="180" t="s">
        <v>250</v>
      </c>
      <c r="DV5" s="180"/>
      <c r="DW5" s="178" t="s">
        <v>252</v>
      </c>
      <c r="DX5" s="178"/>
      <c r="DY5" s="180" t="s">
        <v>250</v>
      </c>
      <c r="DZ5" s="180"/>
      <c r="EA5" s="178" t="s">
        <v>252</v>
      </c>
      <c r="EB5" s="178"/>
      <c r="EC5" s="180" t="s">
        <v>250</v>
      </c>
      <c r="ED5" s="180"/>
      <c r="EE5" s="178" t="s">
        <v>252</v>
      </c>
      <c r="EF5" s="178"/>
      <c r="EG5" s="180" t="s">
        <v>250</v>
      </c>
      <c r="EH5" s="180"/>
      <c r="EI5" s="178" t="s">
        <v>252</v>
      </c>
      <c r="EJ5" s="178"/>
      <c r="EK5" s="180" t="s">
        <v>250</v>
      </c>
      <c r="EL5" s="180"/>
      <c r="EM5" s="178" t="s">
        <v>252</v>
      </c>
      <c r="EN5" s="178"/>
      <c r="EO5" s="180" t="s">
        <v>250</v>
      </c>
      <c r="EP5" s="180"/>
      <c r="EQ5" s="178" t="s">
        <v>252</v>
      </c>
      <c r="ER5" s="178"/>
      <c r="ES5" s="180" t="s">
        <v>250</v>
      </c>
      <c r="ET5" s="180"/>
      <c r="EU5" s="178" t="s">
        <v>252</v>
      </c>
      <c r="EV5" s="178"/>
      <c r="EW5" s="180" t="s">
        <v>250</v>
      </c>
      <c r="EX5" s="180"/>
      <c r="EY5" s="178" t="s">
        <v>252</v>
      </c>
      <c r="EZ5" s="178"/>
      <c r="FA5" s="180" t="s">
        <v>250</v>
      </c>
      <c r="FB5" s="180"/>
      <c r="FC5" s="178" t="s">
        <v>252</v>
      </c>
      <c r="FD5" s="178"/>
      <c r="FE5" s="180" t="s">
        <v>250</v>
      </c>
      <c r="FF5" s="180"/>
      <c r="FG5" s="178" t="s">
        <v>252</v>
      </c>
      <c r="FH5" s="178"/>
      <c r="FI5" s="180" t="s">
        <v>250</v>
      </c>
      <c r="FJ5" s="180"/>
      <c r="FK5" s="178" t="s">
        <v>252</v>
      </c>
      <c r="FL5" s="178"/>
      <c r="FM5" s="180" t="s">
        <v>250</v>
      </c>
      <c r="FN5" s="180"/>
      <c r="FO5" s="178" t="s">
        <v>252</v>
      </c>
      <c r="FP5" s="178"/>
      <c r="FQ5" s="180" t="s">
        <v>250</v>
      </c>
      <c r="FR5" s="180"/>
      <c r="FS5" s="178" t="s">
        <v>252</v>
      </c>
      <c r="FT5" s="178"/>
      <c r="FU5" s="180" t="s">
        <v>250</v>
      </c>
      <c r="FV5" s="180"/>
      <c r="FW5" s="178" t="s">
        <v>252</v>
      </c>
      <c r="FX5" s="178"/>
      <c r="FY5" s="180" t="s">
        <v>250</v>
      </c>
      <c r="FZ5" s="180"/>
      <c r="GA5" s="178" t="s">
        <v>252</v>
      </c>
      <c r="GB5" s="178"/>
      <c r="GC5" s="180" t="s">
        <v>250</v>
      </c>
      <c r="GD5" s="180"/>
      <c r="GE5" s="178" t="s">
        <v>252</v>
      </c>
      <c r="GF5" s="178"/>
      <c r="GG5" s="180" t="s">
        <v>250</v>
      </c>
      <c r="GH5" s="180"/>
      <c r="GI5" s="178" t="s">
        <v>252</v>
      </c>
      <c r="GJ5" s="178"/>
      <c r="GK5" s="180" t="s">
        <v>250</v>
      </c>
      <c r="GL5" s="180"/>
      <c r="GM5" s="178" t="s">
        <v>252</v>
      </c>
      <c r="GN5" s="178"/>
      <c r="GO5" s="180" t="s">
        <v>250</v>
      </c>
      <c r="GP5" s="180"/>
      <c r="GQ5" s="178" t="s">
        <v>252</v>
      </c>
      <c r="GR5" s="178"/>
      <c r="GS5" s="180" t="s">
        <v>250</v>
      </c>
      <c r="GT5" s="180"/>
      <c r="GU5" s="178" t="s">
        <v>252</v>
      </c>
      <c r="GV5" s="178"/>
      <c r="GW5" s="180" t="s">
        <v>250</v>
      </c>
      <c r="GX5" s="180"/>
      <c r="GY5" s="178" t="s">
        <v>252</v>
      </c>
      <c r="GZ5" s="178"/>
      <c r="HA5" s="180" t="s">
        <v>250</v>
      </c>
      <c r="HB5" s="180"/>
      <c r="HC5" s="178" t="s">
        <v>252</v>
      </c>
      <c r="HD5" s="178"/>
      <c r="HE5" s="180" t="s">
        <v>250</v>
      </c>
      <c r="HF5" s="180"/>
      <c r="HG5" s="178" t="s">
        <v>252</v>
      </c>
      <c r="HH5" s="178"/>
      <c r="HI5" s="180" t="s">
        <v>250</v>
      </c>
      <c r="HJ5" s="180"/>
      <c r="HK5" s="178" t="s">
        <v>252</v>
      </c>
      <c r="HL5" s="178"/>
      <c r="HM5" s="180" t="s">
        <v>250</v>
      </c>
      <c r="HN5" s="180"/>
      <c r="HO5" s="178" t="s">
        <v>252</v>
      </c>
      <c r="HP5" s="178"/>
      <c r="HQ5" s="180" t="s">
        <v>250</v>
      </c>
      <c r="HR5" s="180"/>
      <c r="HS5" s="178" t="s">
        <v>252</v>
      </c>
      <c r="HT5" s="178"/>
      <c r="HU5" s="180" t="s">
        <v>250</v>
      </c>
      <c r="HV5" s="180"/>
      <c r="HW5" s="178" t="s">
        <v>252</v>
      </c>
      <c r="HX5" s="178"/>
      <c r="HY5" s="180" t="s">
        <v>250</v>
      </c>
      <c r="HZ5" s="180"/>
      <c r="IA5" s="178" t="s">
        <v>252</v>
      </c>
      <c r="IB5" s="178"/>
      <c r="IC5" s="180" t="s">
        <v>250</v>
      </c>
      <c r="ID5" s="180"/>
      <c r="IE5" s="178" t="s">
        <v>252</v>
      </c>
      <c r="IF5" s="178"/>
      <c r="IG5" s="180" t="s">
        <v>250</v>
      </c>
      <c r="IH5" s="180"/>
      <c r="II5" s="178" t="s">
        <v>252</v>
      </c>
      <c r="IJ5" s="178"/>
      <c r="IK5" s="180" t="s">
        <v>250</v>
      </c>
      <c r="IL5" s="180"/>
      <c r="IM5" s="178" t="s">
        <v>252</v>
      </c>
      <c r="IN5" s="178"/>
      <c r="IO5" s="180" t="s">
        <v>250</v>
      </c>
      <c r="IP5" s="180"/>
      <c r="IQ5" s="178" t="s">
        <v>252</v>
      </c>
      <c r="IR5" s="178"/>
      <c r="IS5" s="180" t="s">
        <v>250</v>
      </c>
      <c r="IT5" s="180"/>
      <c r="IU5" s="178" t="s">
        <v>252</v>
      </c>
      <c r="IV5" s="178"/>
    </row>
    <row r="6" spans="1:256" ht="15" customHeight="1">
      <c r="A6" s="180" t="s">
        <v>251</v>
      </c>
      <c r="B6" s="180"/>
      <c r="C6" s="180"/>
      <c r="D6" s="180"/>
      <c r="E6" s="180"/>
      <c r="F6" s="179" t="s">
        <v>246</v>
      </c>
      <c r="G6" s="179"/>
      <c r="H6" s="33"/>
      <c r="I6" s="180" t="s">
        <v>250</v>
      </c>
      <c r="J6" s="180"/>
      <c r="K6" s="178" t="s">
        <v>250</v>
      </c>
      <c r="L6" s="178"/>
      <c r="M6" s="180" t="s">
        <v>250</v>
      </c>
      <c r="N6" s="180"/>
      <c r="O6" s="178" t="s">
        <v>250</v>
      </c>
      <c r="P6" s="178"/>
      <c r="Q6" s="180" t="s">
        <v>250</v>
      </c>
      <c r="R6" s="180"/>
      <c r="S6" s="178" t="s">
        <v>250</v>
      </c>
      <c r="T6" s="178"/>
      <c r="U6" s="180" t="s">
        <v>250</v>
      </c>
      <c r="V6" s="180"/>
      <c r="W6" s="178" t="s">
        <v>250</v>
      </c>
      <c r="X6" s="178"/>
      <c r="Y6" s="180" t="s">
        <v>250</v>
      </c>
      <c r="Z6" s="180"/>
      <c r="AA6" s="178" t="s">
        <v>250</v>
      </c>
      <c r="AB6" s="178"/>
      <c r="AC6" s="180" t="s">
        <v>250</v>
      </c>
      <c r="AD6" s="180"/>
      <c r="AE6" s="178" t="s">
        <v>250</v>
      </c>
      <c r="AF6" s="178"/>
      <c r="AG6" s="180" t="s">
        <v>250</v>
      </c>
      <c r="AH6" s="180"/>
      <c r="AI6" s="178" t="s">
        <v>250</v>
      </c>
      <c r="AJ6" s="178"/>
      <c r="AK6" s="180" t="s">
        <v>250</v>
      </c>
      <c r="AL6" s="180"/>
      <c r="AM6" s="178" t="s">
        <v>250</v>
      </c>
      <c r="AN6" s="178"/>
      <c r="AO6" s="180" t="s">
        <v>250</v>
      </c>
      <c r="AP6" s="180"/>
      <c r="AQ6" s="178" t="s">
        <v>250</v>
      </c>
      <c r="AR6" s="178"/>
      <c r="AS6" s="180" t="s">
        <v>250</v>
      </c>
      <c r="AT6" s="180"/>
      <c r="AU6" s="178" t="s">
        <v>250</v>
      </c>
      <c r="AV6" s="178"/>
      <c r="AW6" s="180" t="s">
        <v>250</v>
      </c>
      <c r="AX6" s="180"/>
      <c r="AY6" s="178" t="s">
        <v>250</v>
      </c>
      <c r="AZ6" s="178"/>
      <c r="BA6" s="180" t="s">
        <v>250</v>
      </c>
      <c r="BB6" s="180"/>
      <c r="BC6" s="178" t="s">
        <v>250</v>
      </c>
      <c r="BD6" s="178"/>
      <c r="BE6" s="180" t="s">
        <v>250</v>
      </c>
      <c r="BF6" s="180"/>
      <c r="BG6" s="178" t="s">
        <v>250</v>
      </c>
      <c r="BH6" s="178"/>
      <c r="BI6" s="180" t="s">
        <v>250</v>
      </c>
      <c r="BJ6" s="180"/>
      <c r="BK6" s="178" t="s">
        <v>250</v>
      </c>
      <c r="BL6" s="178"/>
      <c r="BM6" s="180" t="s">
        <v>250</v>
      </c>
      <c r="BN6" s="180"/>
      <c r="BO6" s="178" t="s">
        <v>250</v>
      </c>
      <c r="BP6" s="178"/>
      <c r="BQ6" s="180" t="s">
        <v>250</v>
      </c>
      <c r="BR6" s="180"/>
      <c r="BS6" s="178" t="s">
        <v>250</v>
      </c>
      <c r="BT6" s="178"/>
      <c r="BU6" s="180" t="s">
        <v>250</v>
      </c>
      <c r="BV6" s="180"/>
      <c r="BW6" s="178" t="s">
        <v>250</v>
      </c>
      <c r="BX6" s="178"/>
      <c r="BY6" s="180" t="s">
        <v>250</v>
      </c>
      <c r="BZ6" s="180"/>
      <c r="CA6" s="178" t="s">
        <v>250</v>
      </c>
      <c r="CB6" s="178"/>
      <c r="CC6" s="180" t="s">
        <v>250</v>
      </c>
      <c r="CD6" s="180"/>
      <c r="CE6" s="178" t="s">
        <v>250</v>
      </c>
      <c r="CF6" s="178"/>
      <c r="CG6" s="180" t="s">
        <v>250</v>
      </c>
      <c r="CH6" s="180"/>
      <c r="CI6" s="178" t="s">
        <v>250</v>
      </c>
      <c r="CJ6" s="178"/>
      <c r="CK6" s="180" t="s">
        <v>250</v>
      </c>
      <c r="CL6" s="180"/>
      <c r="CM6" s="178" t="s">
        <v>250</v>
      </c>
      <c r="CN6" s="178"/>
      <c r="CO6" s="180" t="s">
        <v>250</v>
      </c>
      <c r="CP6" s="180"/>
      <c r="CQ6" s="178" t="s">
        <v>250</v>
      </c>
      <c r="CR6" s="178"/>
      <c r="CS6" s="180" t="s">
        <v>250</v>
      </c>
      <c r="CT6" s="180"/>
      <c r="CU6" s="178" t="s">
        <v>250</v>
      </c>
      <c r="CV6" s="178"/>
      <c r="CW6" s="180" t="s">
        <v>250</v>
      </c>
      <c r="CX6" s="180"/>
      <c r="CY6" s="178" t="s">
        <v>250</v>
      </c>
      <c r="CZ6" s="178"/>
      <c r="DA6" s="180" t="s">
        <v>250</v>
      </c>
      <c r="DB6" s="180"/>
      <c r="DC6" s="178" t="s">
        <v>250</v>
      </c>
      <c r="DD6" s="178"/>
      <c r="DE6" s="180" t="s">
        <v>250</v>
      </c>
      <c r="DF6" s="180"/>
      <c r="DG6" s="178" t="s">
        <v>250</v>
      </c>
      <c r="DH6" s="178"/>
      <c r="DI6" s="180" t="s">
        <v>250</v>
      </c>
      <c r="DJ6" s="180"/>
      <c r="DK6" s="178" t="s">
        <v>250</v>
      </c>
      <c r="DL6" s="178"/>
      <c r="DM6" s="180" t="s">
        <v>250</v>
      </c>
      <c r="DN6" s="180"/>
      <c r="DO6" s="178" t="s">
        <v>250</v>
      </c>
      <c r="DP6" s="178"/>
      <c r="DQ6" s="180" t="s">
        <v>250</v>
      </c>
      <c r="DR6" s="180"/>
      <c r="DS6" s="178" t="s">
        <v>250</v>
      </c>
      <c r="DT6" s="178"/>
      <c r="DU6" s="180" t="s">
        <v>250</v>
      </c>
      <c r="DV6" s="180"/>
      <c r="DW6" s="178" t="s">
        <v>250</v>
      </c>
      <c r="DX6" s="178"/>
      <c r="DY6" s="180" t="s">
        <v>250</v>
      </c>
      <c r="DZ6" s="180"/>
      <c r="EA6" s="178" t="s">
        <v>250</v>
      </c>
      <c r="EB6" s="178"/>
      <c r="EC6" s="180" t="s">
        <v>250</v>
      </c>
      <c r="ED6" s="180"/>
      <c r="EE6" s="178" t="s">
        <v>250</v>
      </c>
      <c r="EF6" s="178"/>
      <c r="EG6" s="180" t="s">
        <v>250</v>
      </c>
      <c r="EH6" s="180"/>
      <c r="EI6" s="178" t="s">
        <v>250</v>
      </c>
      <c r="EJ6" s="178"/>
      <c r="EK6" s="180" t="s">
        <v>250</v>
      </c>
      <c r="EL6" s="180"/>
      <c r="EM6" s="178" t="s">
        <v>250</v>
      </c>
      <c r="EN6" s="178"/>
      <c r="EO6" s="180" t="s">
        <v>250</v>
      </c>
      <c r="EP6" s="180"/>
      <c r="EQ6" s="178" t="s">
        <v>250</v>
      </c>
      <c r="ER6" s="178"/>
      <c r="ES6" s="180" t="s">
        <v>250</v>
      </c>
      <c r="ET6" s="180"/>
      <c r="EU6" s="178" t="s">
        <v>250</v>
      </c>
      <c r="EV6" s="178"/>
      <c r="EW6" s="180" t="s">
        <v>250</v>
      </c>
      <c r="EX6" s="180"/>
      <c r="EY6" s="178" t="s">
        <v>250</v>
      </c>
      <c r="EZ6" s="178"/>
      <c r="FA6" s="180" t="s">
        <v>250</v>
      </c>
      <c r="FB6" s="180"/>
      <c r="FC6" s="178" t="s">
        <v>250</v>
      </c>
      <c r="FD6" s="178"/>
      <c r="FE6" s="180" t="s">
        <v>250</v>
      </c>
      <c r="FF6" s="180"/>
      <c r="FG6" s="178" t="s">
        <v>250</v>
      </c>
      <c r="FH6" s="178"/>
      <c r="FI6" s="180" t="s">
        <v>250</v>
      </c>
      <c r="FJ6" s="180"/>
      <c r="FK6" s="178" t="s">
        <v>250</v>
      </c>
      <c r="FL6" s="178"/>
      <c r="FM6" s="180" t="s">
        <v>250</v>
      </c>
      <c r="FN6" s="180"/>
      <c r="FO6" s="178" t="s">
        <v>250</v>
      </c>
      <c r="FP6" s="178"/>
      <c r="FQ6" s="180" t="s">
        <v>250</v>
      </c>
      <c r="FR6" s="180"/>
      <c r="FS6" s="178" t="s">
        <v>250</v>
      </c>
      <c r="FT6" s="178"/>
      <c r="FU6" s="180" t="s">
        <v>250</v>
      </c>
      <c r="FV6" s="180"/>
      <c r="FW6" s="178" t="s">
        <v>250</v>
      </c>
      <c r="FX6" s="178"/>
      <c r="FY6" s="180" t="s">
        <v>250</v>
      </c>
      <c r="FZ6" s="180"/>
      <c r="GA6" s="178" t="s">
        <v>250</v>
      </c>
      <c r="GB6" s="178"/>
      <c r="GC6" s="180" t="s">
        <v>250</v>
      </c>
      <c r="GD6" s="180"/>
      <c r="GE6" s="178" t="s">
        <v>250</v>
      </c>
      <c r="GF6" s="178"/>
      <c r="GG6" s="180" t="s">
        <v>250</v>
      </c>
      <c r="GH6" s="180"/>
      <c r="GI6" s="178" t="s">
        <v>250</v>
      </c>
      <c r="GJ6" s="178"/>
      <c r="GK6" s="180" t="s">
        <v>250</v>
      </c>
      <c r="GL6" s="180"/>
      <c r="GM6" s="178" t="s">
        <v>250</v>
      </c>
      <c r="GN6" s="178"/>
      <c r="GO6" s="180" t="s">
        <v>250</v>
      </c>
      <c r="GP6" s="180"/>
      <c r="GQ6" s="178" t="s">
        <v>250</v>
      </c>
      <c r="GR6" s="178"/>
      <c r="GS6" s="180" t="s">
        <v>250</v>
      </c>
      <c r="GT6" s="180"/>
      <c r="GU6" s="178" t="s">
        <v>250</v>
      </c>
      <c r="GV6" s="178"/>
      <c r="GW6" s="180" t="s">
        <v>250</v>
      </c>
      <c r="GX6" s="180"/>
      <c r="GY6" s="178" t="s">
        <v>250</v>
      </c>
      <c r="GZ6" s="178"/>
      <c r="HA6" s="180" t="s">
        <v>250</v>
      </c>
      <c r="HB6" s="180"/>
      <c r="HC6" s="178" t="s">
        <v>250</v>
      </c>
      <c r="HD6" s="178"/>
      <c r="HE6" s="180" t="s">
        <v>250</v>
      </c>
      <c r="HF6" s="180"/>
      <c r="HG6" s="178" t="s">
        <v>250</v>
      </c>
      <c r="HH6" s="178"/>
      <c r="HI6" s="180" t="s">
        <v>250</v>
      </c>
      <c r="HJ6" s="180"/>
      <c r="HK6" s="178" t="s">
        <v>250</v>
      </c>
      <c r="HL6" s="178"/>
      <c r="HM6" s="180" t="s">
        <v>250</v>
      </c>
      <c r="HN6" s="180"/>
      <c r="HO6" s="178" t="s">
        <v>250</v>
      </c>
      <c r="HP6" s="178"/>
      <c r="HQ6" s="180" t="s">
        <v>250</v>
      </c>
      <c r="HR6" s="180"/>
      <c r="HS6" s="178" t="s">
        <v>250</v>
      </c>
      <c r="HT6" s="178"/>
      <c r="HU6" s="180" t="s">
        <v>250</v>
      </c>
      <c r="HV6" s="180"/>
      <c r="HW6" s="178" t="s">
        <v>250</v>
      </c>
      <c r="HX6" s="178"/>
      <c r="HY6" s="180" t="s">
        <v>250</v>
      </c>
      <c r="HZ6" s="180"/>
      <c r="IA6" s="178" t="s">
        <v>250</v>
      </c>
      <c r="IB6" s="178"/>
      <c r="IC6" s="180" t="s">
        <v>250</v>
      </c>
      <c r="ID6" s="180"/>
      <c r="IE6" s="178" t="s">
        <v>250</v>
      </c>
      <c r="IF6" s="178"/>
      <c r="IG6" s="180" t="s">
        <v>250</v>
      </c>
      <c r="IH6" s="180"/>
      <c r="II6" s="178" t="s">
        <v>250</v>
      </c>
      <c r="IJ6" s="178"/>
      <c r="IK6" s="180" t="s">
        <v>250</v>
      </c>
      <c r="IL6" s="180"/>
      <c r="IM6" s="178" t="s">
        <v>250</v>
      </c>
      <c r="IN6" s="178"/>
      <c r="IO6" s="180" t="s">
        <v>250</v>
      </c>
      <c r="IP6" s="180"/>
      <c r="IQ6" s="178" t="s">
        <v>250</v>
      </c>
      <c r="IR6" s="178"/>
      <c r="IS6" s="180" t="s">
        <v>250</v>
      </c>
      <c r="IT6" s="180"/>
      <c r="IU6" s="178" t="s">
        <v>250</v>
      </c>
      <c r="IV6" s="178"/>
    </row>
    <row r="7" spans="1:256">
      <c r="A7" s="36"/>
      <c r="B7" s="36"/>
      <c r="C7" s="36"/>
      <c r="D7" s="36"/>
      <c r="E7" s="36"/>
      <c r="F7" s="36"/>
      <c r="G7" s="36"/>
    </row>
    <row r="8" spans="1:256">
      <c r="A8" s="211" t="s">
        <v>195</v>
      </c>
      <c r="B8" s="211"/>
      <c r="C8" s="211"/>
      <c r="D8" s="211"/>
      <c r="E8" s="211"/>
      <c r="F8" s="211"/>
      <c r="G8" s="211"/>
    </row>
    <row r="9" spans="1:256" ht="24.75" customHeight="1">
      <c r="A9" s="202" t="s">
        <v>5</v>
      </c>
      <c r="B9" s="203" t="s">
        <v>7</v>
      </c>
      <c r="C9" s="203"/>
      <c r="D9" s="204" t="s">
        <v>196</v>
      </c>
      <c r="E9" s="44" t="s">
        <v>197</v>
      </c>
      <c r="F9" s="44" t="s">
        <v>198</v>
      </c>
      <c r="G9" s="44" t="s">
        <v>199</v>
      </c>
    </row>
    <row r="10" spans="1:256" ht="12.75" customHeight="1">
      <c r="A10" s="202"/>
      <c r="B10" s="203"/>
      <c r="C10" s="203"/>
      <c r="D10" s="205"/>
      <c r="E10" s="44" t="s">
        <v>182</v>
      </c>
      <c r="F10" s="44" t="s">
        <v>182</v>
      </c>
      <c r="G10" s="44" t="s">
        <v>182</v>
      </c>
    </row>
    <row r="11" spans="1:256" ht="12.75" customHeight="1">
      <c r="A11" s="202"/>
      <c r="B11" s="203"/>
      <c r="C11" s="203"/>
      <c r="D11" s="44" t="s">
        <v>200</v>
      </c>
      <c r="E11" s="44" t="s">
        <v>201</v>
      </c>
      <c r="F11" s="44" t="s">
        <v>202</v>
      </c>
      <c r="G11" s="44" t="s">
        <v>203</v>
      </c>
    </row>
    <row r="12" spans="1:256" ht="25.5" customHeight="1">
      <c r="A12" s="45">
        <v>1</v>
      </c>
      <c r="B12" s="210" t="e">
        <f>#REF!</f>
        <v>#REF!</v>
      </c>
      <c r="C12" s="210"/>
      <c r="D12" s="42">
        <v>3</v>
      </c>
      <c r="E12" s="43">
        <f>Garçom!D140</f>
        <v>0</v>
      </c>
      <c r="F12" s="43">
        <f>E12*D12</f>
        <v>0</v>
      </c>
      <c r="G12" s="43">
        <f>F12*12</f>
        <v>0</v>
      </c>
    </row>
    <row r="13" spans="1:256" ht="25.5" customHeight="1">
      <c r="A13" s="45">
        <v>2</v>
      </c>
      <c r="B13" s="208" t="s">
        <v>204</v>
      </c>
      <c r="C13" s="209"/>
      <c r="D13" s="42">
        <v>7</v>
      </c>
      <c r="E13" s="43">
        <f>Copeira!D140</f>
        <v>0</v>
      </c>
      <c r="F13" s="43">
        <f>E13*D13</f>
        <v>0</v>
      </c>
      <c r="G13" s="43">
        <f>F13*12</f>
        <v>0</v>
      </c>
    </row>
    <row r="14" spans="1:256" ht="25.5" customHeight="1">
      <c r="A14" s="45">
        <v>3</v>
      </c>
      <c r="B14" s="208" t="s">
        <v>205</v>
      </c>
      <c r="C14" s="209"/>
      <c r="D14" s="42">
        <v>1</v>
      </c>
      <c r="E14" s="43">
        <f>Encarregado!D140</f>
        <v>0</v>
      </c>
      <c r="F14" s="43">
        <f>E14*D14</f>
        <v>0</v>
      </c>
      <c r="G14" s="43">
        <f>F14*12</f>
        <v>0</v>
      </c>
    </row>
    <row r="15" spans="1:256" ht="12.75" customHeight="1">
      <c r="A15" s="207" t="s">
        <v>206</v>
      </c>
      <c r="B15" s="207"/>
      <c r="C15" s="207"/>
      <c r="D15" s="207"/>
      <c r="E15" s="207"/>
      <c r="F15" s="46">
        <f>SUM(F12:F14)</f>
        <v>0</v>
      </c>
      <c r="G15" s="46">
        <f>SUM(G12:G14)</f>
        <v>0</v>
      </c>
    </row>
    <row r="16" spans="1:256" ht="12.75" customHeight="1"/>
  </sheetData>
  <customSheetViews>
    <customSheetView guid="{68A8CE5E-1919-4E29-BC99-1D91CF2327FE}" showPageBreaks="1" showGridLines="0" view="pageLayout">
      <selection activeCell="A6" sqref="A6:D6"/>
      <pageMargins left="0" right="0" top="0" bottom="0" header="0" footer="0"/>
      <pageSetup paperSize="9" orientation="landscape" r:id="rId1"/>
      <headerFooter>
        <oddHeader xml:space="preserve">&amp;C
</oddHeader>
      </headerFooter>
    </customSheetView>
  </customSheetViews>
  <mergeCells count="263">
    <mergeCell ref="EY6:EZ6"/>
    <mergeCell ref="FI6:FJ6"/>
    <mergeCell ref="HM6:HN6"/>
    <mergeCell ref="A8:G8"/>
    <mergeCell ref="GQ6:GR6"/>
    <mergeCell ref="GS6:GT6"/>
    <mergeCell ref="FO6:FP6"/>
    <mergeCell ref="FQ6:FR6"/>
    <mergeCell ref="FA6:FB6"/>
    <mergeCell ref="FS6:FT6"/>
    <mergeCell ref="FU6:FV6"/>
    <mergeCell ref="GI6:GJ6"/>
    <mergeCell ref="GK6:GL6"/>
    <mergeCell ref="EU6:EV6"/>
    <mergeCell ref="EW6:EX6"/>
    <mergeCell ref="FK6:FL6"/>
    <mergeCell ref="FM6:FN6"/>
    <mergeCell ref="DW6:DX6"/>
    <mergeCell ref="DY6:DZ6"/>
    <mergeCell ref="EM6:EN6"/>
    <mergeCell ref="EE6:EF6"/>
    <mergeCell ref="EG6:EH6"/>
    <mergeCell ref="EI6:EJ6"/>
    <mergeCell ref="EK6:EL6"/>
    <mergeCell ref="HW6:HX6"/>
    <mergeCell ref="HY6:HZ6"/>
    <mergeCell ref="HC6:HD6"/>
    <mergeCell ref="HE6:HF6"/>
    <mergeCell ref="HG6:HH6"/>
    <mergeCell ref="HI6:HJ6"/>
    <mergeCell ref="HK6:HL6"/>
    <mergeCell ref="HO6:HP6"/>
    <mergeCell ref="HQ6:HR6"/>
    <mergeCell ref="HS6:HT6"/>
    <mergeCell ref="HU6:HV6"/>
    <mergeCell ref="IQ6:IR6"/>
    <mergeCell ref="IS6:IT6"/>
    <mergeCell ref="IU6:IV6"/>
    <mergeCell ref="IC6:ID6"/>
    <mergeCell ref="IE6:IF6"/>
    <mergeCell ref="IO6:IP6"/>
    <mergeCell ref="IM6:IN6"/>
    <mergeCell ref="IG6:IH6"/>
    <mergeCell ref="II6:IJ6"/>
    <mergeCell ref="IK6:IL6"/>
    <mergeCell ref="CC6:CD6"/>
    <mergeCell ref="CQ6:CR6"/>
    <mergeCell ref="CI6:CJ6"/>
    <mergeCell ref="CK6:CL6"/>
    <mergeCell ref="CM6:CN6"/>
    <mergeCell ref="CO6:CP6"/>
    <mergeCell ref="CE6:CF6"/>
    <mergeCell ref="CG6:CH6"/>
    <mergeCell ref="A15:E15"/>
    <mergeCell ref="B13:C13"/>
    <mergeCell ref="B12:C12"/>
    <mergeCell ref="BY6:BZ6"/>
    <mergeCell ref="CA6:CB6"/>
    <mergeCell ref="Y6:Z6"/>
    <mergeCell ref="AA6:AB6"/>
    <mergeCell ref="AC6:AD6"/>
    <mergeCell ref="AE6:AF6"/>
    <mergeCell ref="AG6:AH6"/>
    <mergeCell ref="AI6:AJ6"/>
    <mergeCell ref="AU6:AV6"/>
    <mergeCell ref="AM6:AN6"/>
    <mergeCell ref="BK6:BL6"/>
    <mergeCell ref="BM6:BN6"/>
    <mergeCell ref="B14:C14"/>
    <mergeCell ref="CS6:CT6"/>
    <mergeCell ref="CU6:CV6"/>
    <mergeCell ref="CW6:CX6"/>
    <mergeCell ref="CY6:CZ6"/>
    <mergeCell ref="DA6:DB6"/>
    <mergeCell ref="DO6:DP6"/>
    <mergeCell ref="DC6:DD6"/>
    <mergeCell ref="DE6:DF6"/>
    <mergeCell ref="EA6:EB6"/>
    <mergeCell ref="GQ5:GR5"/>
    <mergeCell ref="GS5:GT5"/>
    <mergeCell ref="IO5:IP5"/>
    <mergeCell ref="IQ5:IR5"/>
    <mergeCell ref="IS5:IT5"/>
    <mergeCell ref="IU5:IV5"/>
    <mergeCell ref="A6:E6"/>
    <mergeCell ref="F6:G6"/>
    <mergeCell ref="I6:J6"/>
    <mergeCell ref="K6:L6"/>
    <mergeCell ref="M6:N6"/>
    <mergeCell ref="O6:P6"/>
    <mergeCell ref="AO6:AP6"/>
    <mergeCell ref="AQ6:AR6"/>
    <mergeCell ref="AS6:AT6"/>
    <mergeCell ref="AK6:AL6"/>
    <mergeCell ref="AW6:AX6"/>
    <mergeCell ref="AY6:AZ6"/>
    <mergeCell ref="BA6:BB6"/>
    <mergeCell ref="BC6:BD6"/>
    <mergeCell ref="BE6:BF6"/>
    <mergeCell ref="BS6:BT6"/>
    <mergeCell ref="BG6:BH6"/>
    <mergeCell ref="BI6:BJ6"/>
    <mergeCell ref="A1:G1"/>
    <mergeCell ref="A2:G2"/>
    <mergeCell ref="A3:G3"/>
    <mergeCell ref="BS5:BT5"/>
    <mergeCell ref="BU5:BV5"/>
    <mergeCell ref="CI5:CJ5"/>
    <mergeCell ref="BC5:BD5"/>
    <mergeCell ref="BE5:BF5"/>
    <mergeCell ref="BG5:BH5"/>
    <mergeCell ref="BI5:BJ5"/>
    <mergeCell ref="AY5:AZ5"/>
    <mergeCell ref="BA5:BB5"/>
    <mergeCell ref="AW5:AX5"/>
    <mergeCell ref="AC5:AD5"/>
    <mergeCell ref="I5:J5"/>
    <mergeCell ref="K5:L5"/>
    <mergeCell ref="M5:N5"/>
    <mergeCell ref="O5:P5"/>
    <mergeCell ref="Y5:Z5"/>
    <mergeCell ref="AA5:AB5"/>
    <mergeCell ref="AM5:AN5"/>
    <mergeCell ref="AO5:AP5"/>
    <mergeCell ref="AE5:AF5"/>
    <mergeCell ref="AG5:AH5"/>
    <mergeCell ref="IA6:IB6"/>
    <mergeCell ref="GY6:GZ6"/>
    <mergeCell ref="HA6:HB6"/>
    <mergeCell ref="FE6:FF6"/>
    <mergeCell ref="FG6:FH6"/>
    <mergeCell ref="BY5:BZ5"/>
    <mergeCell ref="W5:X5"/>
    <mergeCell ref="Q6:R6"/>
    <mergeCell ref="S6:T6"/>
    <mergeCell ref="U6:V6"/>
    <mergeCell ref="W6:X6"/>
    <mergeCell ref="CK5:CL5"/>
    <mergeCell ref="BO6:BP6"/>
    <mergeCell ref="BQ6:BR6"/>
    <mergeCell ref="BU6:BV6"/>
    <mergeCell ref="BW6:BX6"/>
    <mergeCell ref="DO5:DP5"/>
    <mergeCell ref="DQ5:DR5"/>
    <mergeCell ref="EE5:EF5"/>
    <mergeCell ref="DW5:DX5"/>
    <mergeCell ref="DY5:DZ5"/>
    <mergeCell ref="EA5:EB5"/>
    <mergeCell ref="EC5:ED5"/>
    <mergeCell ref="DK5:DL5"/>
    <mergeCell ref="GU6:GV6"/>
    <mergeCell ref="GW6:GX6"/>
    <mergeCell ref="GA6:GB6"/>
    <mergeCell ref="GC6:GD6"/>
    <mergeCell ref="GE6:GF6"/>
    <mergeCell ref="GG6:GH6"/>
    <mergeCell ref="GM6:GN6"/>
    <mergeCell ref="GO6:GP6"/>
    <mergeCell ref="BW5:BX5"/>
    <mergeCell ref="FW6:FX6"/>
    <mergeCell ref="FY6:FZ6"/>
    <mergeCell ref="FC6:FD6"/>
    <mergeCell ref="DM5:DN5"/>
    <mergeCell ref="DS5:DT5"/>
    <mergeCell ref="DU5:DV5"/>
    <mergeCell ref="FK5:FL5"/>
    <mergeCell ref="EU5:EV5"/>
    <mergeCell ref="EW5:EX5"/>
    <mergeCell ref="EY5:EZ5"/>
    <mergeCell ref="FA5:FB5"/>
    <mergeCell ref="EG5:EH5"/>
    <mergeCell ref="FG5:FH5"/>
    <mergeCell ref="FI5:FJ5"/>
    <mergeCell ref="GG5:GH5"/>
    <mergeCell ref="EO6:EP6"/>
    <mergeCell ref="EQ6:ER6"/>
    <mergeCell ref="ES6:ET6"/>
    <mergeCell ref="DG6:DH6"/>
    <mergeCell ref="DI6:DJ6"/>
    <mergeCell ref="DK6:DL6"/>
    <mergeCell ref="DM6:DN6"/>
    <mergeCell ref="DQ6:DR6"/>
    <mergeCell ref="DS6:DT6"/>
    <mergeCell ref="DU6:DV6"/>
    <mergeCell ref="EC6:ED6"/>
    <mergeCell ref="IM5:IN5"/>
    <mergeCell ref="HO5:HP5"/>
    <mergeCell ref="HQ5:HR5"/>
    <mergeCell ref="HS5:HT5"/>
    <mergeCell ref="HU5:HV5"/>
    <mergeCell ref="IE5:IF5"/>
    <mergeCell ref="IG5:IH5"/>
    <mergeCell ref="II5:IJ5"/>
    <mergeCell ref="GU5:GV5"/>
    <mergeCell ref="GW5:GX5"/>
    <mergeCell ref="IK5:IL5"/>
    <mergeCell ref="GY5:GZ5"/>
    <mergeCell ref="HA5:HB5"/>
    <mergeCell ref="HC5:HD5"/>
    <mergeCell ref="HE5:HF5"/>
    <mergeCell ref="IC5:ID5"/>
    <mergeCell ref="HG5:HH5"/>
    <mergeCell ref="HI5:HJ5"/>
    <mergeCell ref="HW5:HX5"/>
    <mergeCell ref="HY5:HZ5"/>
    <mergeCell ref="IA5:IB5"/>
    <mergeCell ref="HK5:HL5"/>
    <mergeCell ref="HM5:HN5"/>
    <mergeCell ref="GM5:GN5"/>
    <mergeCell ref="GO5:GP5"/>
    <mergeCell ref="EI5:EJ5"/>
    <mergeCell ref="EK5:EL5"/>
    <mergeCell ref="FM5:FN5"/>
    <mergeCell ref="FY5:FZ5"/>
    <mergeCell ref="GI5:GJ5"/>
    <mergeCell ref="GK5:GL5"/>
    <mergeCell ref="FC5:FD5"/>
    <mergeCell ref="FE5:FF5"/>
    <mergeCell ref="FO5:FP5"/>
    <mergeCell ref="FQ5:FR5"/>
    <mergeCell ref="FS5:FT5"/>
    <mergeCell ref="FU5:FV5"/>
    <mergeCell ref="FW5:FX5"/>
    <mergeCell ref="GA5:GB5"/>
    <mergeCell ref="GC5:GD5"/>
    <mergeCell ref="GE5:GF5"/>
    <mergeCell ref="EQ5:ER5"/>
    <mergeCell ref="ES5:ET5"/>
    <mergeCell ref="EM5:EN5"/>
    <mergeCell ref="EO5:EP5"/>
    <mergeCell ref="CY5:CZ5"/>
    <mergeCell ref="DA5:DB5"/>
    <mergeCell ref="DC5:DD5"/>
    <mergeCell ref="DE5:DF5"/>
    <mergeCell ref="DG5:DH5"/>
    <mergeCell ref="DI5:DJ5"/>
    <mergeCell ref="BK5:BL5"/>
    <mergeCell ref="BM5:BN5"/>
    <mergeCell ref="BO5:BP5"/>
    <mergeCell ref="BQ5:BR5"/>
    <mergeCell ref="CU5:CV5"/>
    <mergeCell ref="CW5:CX5"/>
    <mergeCell ref="CA5:CB5"/>
    <mergeCell ref="CC5:CD5"/>
    <mergeCell ref="CE5:CF5"/>
    <mergeCell ref="CG5:CH5"/>
    <mergeCell ref="CQ5:CR5"/>
    <mergeCell ref="CS5:CT5"/>
    <mergeCell ref="CO5:CP5"/>
    <mergeCell ref="CM5:CN5"/>
    <mergeCell ref="AI5:AJ5"/>
    <mergeCell ref="AK5:AL5"/>
    <mergeCell ref="AS5:AT5"/>
    <mergeCell ref="AU5:AV5"/>
    <mergeCell ref="AQ5:AR5"/>
    <mergeCell ref="A5:E5"/>
    <mergeCell ref="F5:G5"/>
    <mergeCell ref="Q5:R5"/>
    <mergeCell ref="A9:A11"/>
    <mergeCell ref="S5:T5"/>
    <mergeCell ref="U5:V5"/>
    <mergeCell ref="B9:C11"/>
    <mergeCell ref="D9:D10"/>
  </mergeCells>
  <pageMargins left="1.2598425196850394" right="0.51181102362204722" top="1.1811023622047245" bottom="0.39370078740157483" header="0.31496062992125984" footer="0.31496062992125984"/>
  <pageSetup paperSize="9" orientation="landscape" r:id="rId2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4</vt:i4>
      </vt:variant>
    </vt:vector>
  </HeadingPairs>
  <TitlesOfParts>
    <vt:vector size="10" baseType="lpstr">
      <vt:lpstr>INSUMOS - MATERIAIS</vt:lpstr>
      <vt:lpstr>INSUMOS - EQUIPAMENTOS</vt:lpstr>
      <vt:lpstr>Garçom</vt:lpstr>
      <vt:lpstr>Copeira</vt:lpstr>
      <vt:lpstr>Encarregado</vt:lpstr>
      <vt:lpstr>VALOR GLOBAL</vt:lpstr>
      <vt:lpstr>Copeira!Area_de_impressao</vt:lpstr>
      <vt:lpstr>Garçom!Area_de_impressao</vt:lpstr>
      <vt:lpstr>'INSUMOS - MATERIAIS'!Area_de_impressao</vt:lpstr>
      <vt:lpstr>'VALOR GLOBAL'!Area_de_impressao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carlos.eb.santos</dc:creator>
  <cp:keywords/>
  <dc:description/>
  <cp:lastModifiedBy>Claudio Rotondo De Oliveira</cp:lastModifiedBy>
  <cp:revision/>
  <dcterms:created xsi:type="dcterms:W3CDTF">2011-04-19T14:09:41Z</dcterms:created>
  <dcterms:modified xsi:type="dcterms:W3CDTF">2026-06-16T18:11:31Z</dcterms:modified>
  <cp:category/>
  <cp:contentStatus/>
</cp:coreProperties>
</file>